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BEF2D31-D8AC-4EE0-89EE-93A01ED1646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9" l="1"/>
  <c r="D14" i="11" l="1"/>
  <c r="C14" i="1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M17" i="23" s="1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7" i="23" l="1"/>
  <c r="O9" i="23"/>
  <c r="O11" i="23"/>
  <c r="O13" i="23"/>
  <c r="O15" i="23"/>
  <c r="D8" i="9"/>
  <c r="O8" i="23"/>
  <c r="O10" i="23"/>
  <c r="O12" i="23"/>
  <c r="O14" i="23"/>
  <c r="O16" i="23"/>
  <c r="M28" i="23"/>
  <c r="D24" i="19" s="1"/>
  <c r="D59" i="19" s="1"/>
  <c r="N17" i="23"/>
  <c r="O17" i="23" s="1"/>
  <c r="L19" i="23"/>
  <c r="M19" i="23"/>
  <c r="M20" i="23" s="1"/>
  <c r="M27" i="23" s="1"/>
  <c r="D41" i="7" s="1"/>
  <c r="N18" i="23"/>
  <c r="I19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N19" i="23" l="1"/>
  <c r="N20" i="23" s="1"/>
  <c r="D21" i="19" s="1"/>
  <c r="D10" i="9" s="1"/>
  <c r="E10" i="9" s="1"/>
  <c r="O18" i="23"/>
  <c r="O19" i="23" s="1"/>
  <c r="O20" i="23" s="1"/>
  <c r="O27" i="23" s="1"/>
  <c r="D42" i="1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45" i="19"/>
  <c r="D37" i="19"/>
  <c r="A14" i="7"/>
  <c r="A2" i="9"/>
  <c r="A2" i="10"/>
  <c r="A2" i="18"/>
  <c r="A2" i="11"/>
  <c r="A2" i="21"/>
  <c r="A2" i="22"/>
  <c r="D76" i="7" l="1"/>
  <c r="F59" i="18"/>
  <c r="D21" i="7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<sst xmlns="http://schemas.openxmlformats.org/spreadsheetml/2006/main" count="725" uniqueCount="268">
  <si>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</si>
  <si>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</si>
  <si>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</si>
  <si>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</si>
  <si>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</si>
  <si>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</si>
  <si>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</si>
  <si>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</si>
  <si>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</si>
  <si>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</si>
  <si>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</si>
  <si>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</si>
  <si>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</si>
  <si>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</si>
  <si>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</si>
  <si>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</si>
  <si>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</si>
  <si>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</si>
  <si>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</si>
  <si>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</si>
  <si>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</si>
  <si>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</si>
  <si>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</si>
  <si>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</si>
  <si>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</si>
  <si>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</si>
  <si>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</si>
  <si>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</si>
  <si>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</si>
  <si>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</si>
  <si>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</si>
  <si>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</si>
  <si>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</si>
  <si>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</si>
  <si>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</si>
  <si>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</si>
  <si>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</si>
  <si>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</si>
  <si>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</si>
  <si>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</si>
  <si>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</si>
  <si>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</si>
  <si>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</si>
  <si>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</si>
  <si>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</si>
  <si>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</si>
  <si>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</si>
  <si>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</si>
  <si>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</si>
  <si>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</si>
  <si>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</si>
  <si>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</si>
  <si>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</si>
  <si>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</si>
  <si>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</si>
  <si>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</si>
  <si>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</si>
  <si>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</si>
  <si>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</si>
  <si>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</si>
  <si>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</si>
  <si>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</si>
  <si>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</si>
  <si>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</si>
  <si>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</si>
  <si>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</si>
  <si>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</si>
  <si>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</si>
  <si>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</si>
  <si>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</si>
  <si>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</si>
  <si>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</si>
  <si>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</si>
  <si>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</si>
  <si>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</si>
  <si>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</si>
  <si>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</si>
  <si>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</si>
  <si>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</si>
  <si>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</si>
  <si>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</si>
  <si>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</si>
  <si>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</si>
  <si>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</si>
  <si>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</si>
  <si>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</si>
  <si>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</si>
  <si>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</si>
  <si>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</si>
  <si>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</si>
  <si>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</si>
  <si>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</si>
  <si>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</si>
  <si>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</si>
  <si>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</si>
  <si>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</si>
  <si>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</si>
  <si>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</si>
  <si>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</si>
  <si>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</si>
  <si>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</si>
  <si>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</si>
  <si>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</si>
  <si>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</si>
  <si>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</si>
  <si>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</si>
  <si>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</si>
  <si>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</si>
  <si>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</si>
  <si>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</si>
  <si>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</si>
  <si>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</si>
  <si>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</si>
  <si>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</si>
  <si>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</si>
  <si>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</si>
  <si>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</si>
  <si>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</si>
  <si>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</si>
  <si>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</si>
  <si>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</si>
  <si>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</si>
  <si>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</si>
  <si>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</si>
  <si>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</si>
  <si>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</si>
  <si>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</si>
  <si>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</si>
  <si>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</si>
  <si>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</si>
  <si>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</si>
  <si>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</si>
  <si>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</si>
  <si>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</si>
  <si>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</si>
  <si>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</si>
  <si>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</si>
  <si>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</si>
  <si>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</si>
  <si>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</si>
  <si>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</si>
  <si>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</si>
  <si>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</si>
  <si>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</si>
  <si>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</si>
  <si>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</si>
  <si>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</si>
  <si>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</si>
  <si>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</si>
  <si>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</si>
  <si>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</si>
  <si>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</si>
  <si>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</si>
  <si>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</si>
  <si>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</si>
  <si>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</si>
  <si>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</si>
  <si>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</si>
  <si>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</si>
  <si>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</si>
  <si>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</si>
  <si>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</si>
  <si>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</si>
  <si>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</si>
  <si>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</si>
  <si>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</si>
  <si>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</si>
  <si>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</si>
  <si>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</si>
  <si>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</si>
  <si>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</si>
  <si>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</si>
  <si>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</si>
  <si>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</si>
  <si>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</si>
  <si>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</si>
  <si>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</si>
  <si>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</si>
  <si>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</si>
  <si>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</si>
  <si>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</si>
  <si>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</si>
  <si>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</si>
  <si>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</si>
  <si>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</si>
  <si>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</si>
  <si>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</si>
  <si>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</si>
  <si>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</si>
  <si>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</si>
  <si>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</si>
  <si>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</si>
  <si>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</si>
  <si>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</si>
  <si>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</si>
  <si>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</si>
  <si>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</si>
  <si>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</si>
  <si>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</si>
  <si>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</si>
  <si>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</si>
  <si>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</si>
  <si>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</si>
  <si>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</si>
  <si>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</si>
  <si>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</si>
  <si>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</si>
  <si>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</si>
  <si>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</si>
  <si>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</si>
  <si>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</si>
  <si>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</si>
  <si>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</si>
  <si>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</si>
  <si>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</si>
  <si>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</si>
  <si>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</si>
  <si>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</si>
  <si>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</si>
  <si>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</si>
  <si>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</si>
  <si>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</si>
  <si>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</si>
  <si>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</si>
  <si>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</si>
  <si>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</si>
  <si>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</si>
  <si>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</si>
  <si>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</si>
  <si>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</si>
  <si>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</si>
  <si>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</si>
  <si>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</si>
  <si>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</si>
  <si>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</si>
  <si>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</si>
  <si>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</si>
  <si>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</si>
  <si>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</si>
  <si>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</si>
  <si>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</si>
  <si>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</si>
  <si>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</si>
  <si>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</si>
  <si>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</si>
  <si>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</si>
  <si>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</si>
  <si>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</si>
  <si>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</si>
  <si>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</si>
  <si>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</si>
  <si>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</si>
  <si>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</si>
  <si>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</si>
  <si>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</si>
  <si>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</si>
  <si>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</si>
  <si>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</si>
  <si>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</si>
  <si>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</si>
  <si>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</si>
  <si>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</si>
  <si>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</si>
  <si>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ՀՀ Երևանի «Կենտրոն» վարչական շրջանի N 22 գրադարան ՀՈԱԿ-ի </t>
  </si>
  <si>
    <t>Ռուզաննա Սաֆարյան</t>
  </si>
  <si>
    <t>Անահիտ Հովհաննիսյան</t>
  </si>
  <si>
    <t>հ. 741 - Ա որոշմամբ</t>
  </si>
  <si>
    <t>03. 04.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</si>
</sst>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65" fillId="0" borderId="0" xfId="45" applyFont="1" applyAlignment="1">
      <alignment vertical="center"/>
    </xf>
    <xf numFmtId="0" fontId="66" fillId="0" borderId="0" xfId="45" applyFont="1" applyAlignment="1">
      <alignment horizontal="center" vertical="center"/>
    </xf>
    <xf numFmtId="164" fontId="66" fillId="0" borderId="0" xfId="45" applyNumberFormat="1" applyFont="1" applyAlignment="1">
      <alignment horizontal="center" vertical="center"/>
    </xf>
    <xf numFmtId="3" fontId="65" fillId="0" borderId="0" xfId="45" applyNumberFormat="1" applyFont="1" applyAlignment="1">
      <alignment vertical="center"/>
    </xf>
    <xf numFmtId="3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left" vertical="center"/>
    </xf>
    <xf numFmtId="166" fontId="68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NQAgAEEATQAAAAAAAAAAAAAAAAAAAAAAAAAAAAAAAAAAAAAAAAAAAAAAAAAAAAAAAAAAAAAAAAAAAAAAAAAAAAAAAAAAAAAAAAAAAAAAAAAAAAAAAAAAAAAAAAAAAAAAAADnBwwABAAVAAkAG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1MDJaMCMGCSqGSIb3DQEJBDEWBBRI4b67rRVbrdmu6A9rV6z+ZBmZ5DArBgsqhkiG9w0BCRACDDEcMBowGDAWBBRE5xMFRVajmd/v2Zzf5CvSbEm8HjANBgkqhkiG9w0BAQEFAASCAQAI/Y9lv99ZHaK95ZWaqN0OZ6z+Hj8MRBOmzvw0JESaIBjbh76FjOGlVTBzThsjdLqRyeSFesXAFSiGwh+QBtL6KIdClwVmg44CB+wlcGqlIADInRCkRmbhAWSvh1VU+pMirdSq4DNK3HVHcf0x4c85XX/Ny1NBnOsaQ3sp5Y1DaQCHBZvXpt6/WcXtIoDWUWyEE28Ap2wjcnb8JLUQSFUSG87yDGtzAaKNnvRx8igmoaj/0s7my7ZjyjBjpsdNJKeXfLpS9/Ovq7mMbV+RbCuiCKaETWsX6spnRH1uxM6OHKdt/3pExkCZZqUlRyCHwadCjVqUTO585yFv82WBrH2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MwAgAEEATQAAAAAAAAAAAAAAAAAAAAAAAAAAAAAAAAAAAAAAAAAAAAAAAAAAAAAAAAAAAAAAAAAAAAAAAAAAAAAAAAAAAAAAAAAAAAAAAAAAAAAAAAAAAAAAAAAAAAAAAADnBwwABAAVAAkAI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zMzdaMCMGCSqGSIb3DQEJBDEWBBTk2fKL1wEjPph7w5cF/TiCfqWGAjArBgsqhkiG9w0BCRACDDEcMBowGDAWBBRE5xMFRVajmd/v2Zzf5CvSbEm8HjANBgkqhkiG9w0BAQEFAASCAQDOG1hwVEsjerUkBmV6FinvBlKpSPJ51P6x4nDq3sEXXPWaNBhlAEAux5FHqRDPCmMZjj4p1g3we55xJGmM8QJVDwMQTTAvb05b4Yt5kjERAd+2vES+lrCP4E98lM8Z8iTyiJxZJOdIyLJaO2Zzn4TOLBBD3qA/vG7OxgP9z7j+ETpLXBvgIkT6Ps3EN/LT4/UbsEobTV3USRD2nGKNXNwIRnZrz8O/z2uhjQTaXSL/CWwJGbn8qykQaDf1e3Fmu7qG0JaXbLq98ZEQ92O+RdWxFxuNIQ5qvrsy/pgcv9W5mGQXLPpXxGfb2Db+vi00Wvs2DUEABWTjFYbgIZDaEwB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2683463-C2BD-12D6-6500-D071239CA6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6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43.285156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19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226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225</v>
      </c>
      <c r="E7" s="107">
        <v>19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267</v>
      </c>
      <c r="E10" s="174"/>
      <c r="F10" s="42"/>
    </row>
    <row r="11" spans="1:12" ht="24" customHeight="1">
      <c r="C11" s="174"/>
      <c r="D11" s="174" t="s">
        <v>266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0" t="s">
        <v>41</v>
      </c>
      <c r="B13" s="490"/>
      <c r="C13" s="490"/>
      <c r="D13" s="490"/>
      <c r="E13" s="351"/>
      <c r="F13" s="45"/>
    </row>
    <row r="14" spans="1:12" ht="27.75" customHeight="1">
      <c r="A14" s="492" t="s">
        <v>263</v>
      </c>
      <c r="B14" s="492"/>
      <c r="C14" s="492"/>
      <c r="D14" s="492"/>
      <c r="E14" s="492"/>
    </row>
    <row r="15" spans="1:12" ht="18.75" customHeight="1">
      <c r="A15" s="491" t="s">
        <v>249</v>
      </c>
      <c r="B15" s="491"/>
      <c r="C15" s="491"/>
      <c r="D15" s="491"/>
      <c r="E15" s="353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3" t="s">
        <v>126</v>
      </c>
      <c r="C17" s="493"/>
      <c r="D17" s="290"/>
      <c r="E17" s="290"/>
    </row>
    <row r="18" spans="1:15" ht="19.5" customHeight="1">
      <c r="A18" s="117">
        <v>1</v>
      </c>
      <c r="B18" s="488" t="s">
        <v>118</v>
      </c>
      <c r="C18" s="488"/>
      <c r="D18" s="225">
        <v>15251.6</v>
      </c>
      <c r="E18" s="225"/>
      <c r="F18" s="317"/>
    </row>
    <row r="19" spans="1:15" ht="18" hidden="1" customHeight="1">
      <c r="A19" s="117">
        <v>2</v>
      </c>
      <c r="B19" s="488" t="s">
        <v>246</v>
      </c>
      <c r="C19" s="488"/>
      <c r="D19" s="227">
        <f>+D20</f>
        <v>0</v>
      </c>
      <c r="E19" s="225"/>
      <c r="F19" s="317"/>
    </row>
    <row r="20" spans="1:15" ht="18" hidden="1" customHeight="1">
      <c r="A20" s="116">
        <v>2.1</v>
      </c>
      <c r="B20" s="494" t="s">
        <v>247</v>
      </c>
      <c r="C20" s="494"/>
      <c r="D20" s="226"/>
      <c r="E20" s="225"/>
      <c r="F20" s="317"/>
    </row>
    <row r="21" spans="1:15" ht="21" customHeight="1">
      <c r="A21" s="117">
        <v>2</v>
      </c>
      <c r="B21" s="488" t="s">
        <v>229</v>
      </c>
      <c r="C21" s="488"/>
      <c r="D21" s="225">
        <f>+Komunal!N20</f>
        <v>0.5</v>
      </c>
      <c r="E21" s="227"/>
    </row>
    <row r="22" spans="1:15" s="3" customFormat="1" ht="17.25" hidden="1" customHeight="1">
      <c r="A22" s="117">
        <v>4</v>
      </c>
      <c r="B22" s="488" t="s">
        <v>8</v>
      </c>
      <c r="C22" s="488"/>
      <c r="D22" s="225">
        <f>+'Pastaci finansav.'!D11</f>
        <v>0</v>
      </c>
      <c r="E22" s="225"/>
      <c r="F22" s="317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88" t="s">
        <v>53</v>
      </c>
      <c r="C23" s="488"/>
      <c r="D23" s="225"/>
      <c r="E23" s="225"/>
      <c r="F23" s="317"/>
    </row>
    <row r="24" spans="1:15" ht="18" hidden="1" customHeight="1">
      <c r="A24" s="117">
        <v>6</v>
      </c>
      <c r="B24" s="488" t="s">
        <v>63</v>
      </c>
      <c r="C24" s="488"/>
      <c r="D24" s="225">
        <f>+Komunal!M28</f>
        <v>0</v>
      </c>
      <c r="E24" s="225"/>
    </row>
    <row r="25" spans="1:15" ht="18" hidden="1" customHeight="1">
      <c r="A25" s="117">
        <v>7</v>
      </c>
      <c r="B25" s="488" t="s">
        <v>194</v>
      </c>
      <c r="C25" s="488"/>
      <c r="D25" s="225"/>
      <c r="E25" s="225"/>
    </row>
    <row r="26" spans="1:15" ht="18" hidden="1" customHeight="1">
      <c r="A26" s="117">
        <v>8</v>
      </c>
      <c r="B26" s="488" t="s">
        <v>72</v>
      </c>
      <c r="C26" s="488"/>
      <c r="D26" s="225"/>
      <c r="E26" s="225"/>
    </row>
    <row r="27" spans="1:15" ht="18" customHeight="1">
      <c r="A27" s="117">
        <v>3</v>
      </c>
      <c r="B27" s="488" t="s">
        <v>123</v>
      </c>
      <c r="C27" s="488"/>
      <c r="D27" s="227">
        <f>SUM(D28:D29)</f>
        <v>1200</v>
      </c>
      <c r="E27" s="227"/>
    </row>
    <row r="28" spans="1:15" s="3" customFormat="1" ht="17.25" customHeight="1">
      <c r="A28" s="116">
        <v>3.1</v>
      </c>
      <c r="B28" s="494" t="s">
        <v>73</v>
      </c>
      <c r="C28" s="494"/>
      <c r="D28" s="237">
        <f>+D74</f>
        <v>1200</v>
      </c>
      <c r="E28" s="237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4" t="s">
        <v>74</v>
      </c>
      <c r="C29" s="494"/>
      <c r="D29" s="226"/>
      <c r="E29" s="226"/>
      <c r="F29" s="57"/>
      <c r="G29" s="2"/>
      <c r="H29" s="2"/>
      <c r="I29" s="343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88" t="s">
        <v>10</v>
      </c>
      <c r="C30" s="488"/>
      <c r="D30" s="225"/>
      <c r="E30" s="225"/>
    </row>
    <row r="31" spans="1:15" s="2" customFormat="1" ht="17.25" hidden="1" customHeight="1">
      <c r="A31" s="160">
        <v>11</v>
      </c>
      <c r="B31" s="489"/>
      <c r="C31" s="489"/>
      <c r="D31" s="225"/>
      <c r="E31" s="225"/>
      <c r="F31" s="19"/>
    </row>
    <row r="32" spans="1:15" s="2" customFormat="1" ht="19.5" hidden="1" customHeight="1">
      <c r="A32" s="117">
        <v>12</v>
      </c>
      <c r="B32" s="489"/>
      <c r="C32" s="489"/>
      <c r="D32" s="225"/>
      <c r="E32" s="225"/>
      <c r="F32" s="21"/>
    </row>
    <row r="33" spans="1:25" ht="24" customHeight="1">
      <c r="A33" s="50"/>
      <c r="B33" s="497" t="s">
        <v>260</v>
      </c>
      <c r="C33" s="497"/>
      <c r="D33" s="270">
        <f>SUM(D18:D19,D21:D27,D30:D32)</f>
        <v>16452.099999999999</v>
      </c>
      <c r="E33" s="270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96" t="s">
        <v>127</v>
      </c>
      <c r="C35" s="496"/>
      <c r="D35" s="271"/>
      <c r="E35" s="27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88" t="s">
        <v>12</v>
      </c>
      <c r="C36" s="488"/>
      <c r="D36" s="227">
        <f>+Ashkhatavardz!O13-'Dramakan hosqer'!D92</f>
        <v>13901.3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4" t="s">
        <v>119</v>
      </c>
      <c r="C37" s="494"/>
      <c r="D37" s="237">
        <f>+Ashkhatavardz!C8+Ashkhatavardz!J7</f>
        <v>0</v>
      </c>
      <c r="E37" s="237"/>
      <c r="F37" s="262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494" t="s">
        <v>13</v>
      </c>
      <c r="C38" s="494"/>
      <c r="D38" s="237">
        <f>+Ashkhatavardz!C9+Ashkhatavardz!N7</f>
        <v>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4" t="s">
        <v>244</v>
      </c>
      <c r="C39" s="494"/>
      <c r="D39" s="237">
        <f>+Ashkhatavardz!C10+Ashkhatavardz!M7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88" t="s">
        <v>15</v>
      </c>
      <c r="C40" s="488"/>
      <c r="D40" s="227">
        <f>+Komunal!F27</f>
        <v>388.3</v>
      </c>
      <c r="E40" s="225"/>
      <c r="F40" s="341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88" t="s">
        <v>14</v>
      </c>
      <c r="C41" s="488"/>
      <c r="D41" s="227">
        <f>+Komunal!J27</f>
        <v>68</v>
      </c>
      <c r="E41" s="225"/>
      <c r="F41" s="341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88" t="s">
        <v>16</v>
      </c>
      <c r="C42" s="488"/>
      <c r="D42" s="225">
        <f>+Komunal!O27</f>
        <v>12.7</v>
      </c>
      <c r="E42" s="225"/>
      <c r="F42" s="341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88" t="s">
        <v>17</v>
      </c>
      <c r="C43" s="488"/>
      <c r="D43" s="225">
        <v>9</v>
      </c>
      <c r="E43" s="225"/>
    </row>
    <row r="44" spans="1:25" ht="18" hidden="1" customHeight="1">
      <c r="A44" s="117">
        <v>6</v>
      </c>
      <c r="B44" s="488" t="s">
        <v>18</v>
      </c>
      <c r="C44" s="488"/>
      <c r="D44" s="225"/>
      <c r="E44" s="225"/>
    </row>
    <row r="45" spans="1:25" ht="18" customHeight="1">
      <c r="A45" s="117">
        <v>6</v>
      </c>
      <c r="B45" s="488" t="s">
        <v>19</v>
      </c>
      <c r="C45" s="488"/>
      <c r="D45" s="272">
        <f>SUM(D46:D48)</f>
        <v>139.6</v>
      </c>
      <c r="E45" s="272"/>
    </row>
    <row r="46" spans="1:25" s="3" customFormat="1" ht="18" customHeight="1">
      <c r="A46" s="116">
        <v>6.1</v>
      </c>
      <c r="B46" s="494" t="s">
        <v>20</v>
      </c>
      <c r="C46" s="494"/>
      <c r="D46" s="226">
        <v>57.6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494" t="s">
        <v>21</v>
      </c>
      <c r="C47" s="494"/>
      <c r="D47" s="226">
        <v>10</v>
      </c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494" t="s">
        <v>22</v>
      </c>
      <c r="C48" s="494"/>
      <c r="D48" s="226">
        <v>72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88" t="s">
        <v>23</v>
      </c>
      <c r="C49" s="488"/>
      <c r="D49" s="225"/>
      <c r="E49" s="225"/>
      <c r="L49" s="89"/>
    </row>
    <row r="50" spans="1:16" ht="18" customHeight="1">
      <c r="A50" s="117">
        <v>7</v>
      </c>
      <c r="B50" s="488" t="s">
        <v>30</v>
      </c>
      <c r="C50" s="488"/>
      <c r="D50" s="225">
        <v>40</v>
      </c>
      <c r="E50" s="225"/>
      <c r="L50" s="289"/>
      <c r="M50" s="89"/>
      <c r="N50" s="314"/>
      <c r="O50" s="89"/>
      <c r="P50" s="315"/>
    </row>
    <row r="51" spans="1:16" ht="18" customHeight="1">
      <c r="A51" s="117">
        <v>8</v>
      </c>
      <c r="B51" s="488" t="s">
        <v>24</v>
      </c>
      <c r="C51" s="488"/>
      <c r="D51" s="225">
        <v>40</v>
      </c>
      <c r="E51" s="225"/>
    </row>
    <row r="52" spans="1:16" ht="18" hidden="1" customHeight="1">
      <c r="A52" s="117">
        <v>11</v>
      </c>
      <c r="B52" s="488" t="s">
        <v>75</v>
      </c>
      <c r="C52" s="488"/>
      <c r="D52" s="225"/>
      <c r="E52" s="225"/>
    </row>
    <row r="53" spans="1:16" ht="18" hidden="1" customHeight="1">
      <c r="A53" s="117">
        <v>12</v>
      </c>
      <c r="B53" s="488" t="s">
        <v>48</v>
      </c>
      <c r="C53" s="488"/>
      <c r="D53" s="225"/>
      <c r="E53" s="225"/>
    </row>
    <row r="54" spans="1:16" ht="18.75" hidden="1" customHeight="1">
      <c r="A54" s="117">
        <v>13</v>
      </c>
      <c r="B54" s="488" t="s">
        <v>120</v>
      </c>
      <c r="C54" s="488"/>
      <c r="D54" s="225"/>
      <c r="E54" s="225"/>
    </row>
    <row r="55" spans="1:16" ht="18" hidden="1" customHeight="1">
      <c r="A55" s="117">
        <v>14</v>
      </c>
      <c r="B55" s="488" t="s">
        <v>121</v>
      </c>
      <c r="C55" s="488"/>
      <c r="D55" s="225"/>
      <c r="E55" s="225"/>
      <c r="G55" s="52"/>
    </row>
    <row r="56" spans="1:16" ht="20.25" hidden="1" customHeight="1">
      <c r="A56" s="117">
        <v>15</v>
      </c>
      <c r="B56" s="488" t="s">
        <v>25</v>
      </c>
      <c r="C56" s="488"/>
      <c r="D56" s="225"/>
      <c r="E56" s="225"/>
      <c r="G56" s="52"/>
    </row>
    <row r="57" spans="1:16" ht="18" hidden="1" customHeight="1">
      <c r="A57" s="117">
        <v>16</v>
      </c>
      <c r="B57" s="488" t="s">
        <v>26</v>
      </c>
      <c r="C57" s="488"/>
      <c r="D57" s="225"/>
      <c r="E57" s="225"/>
    </row>
    <row r="58" spans="1:16" ht="18.75" customHeight="1">
      <c r="A58" s="117">
        <v>9</v>
      </c>
      <c r="B58" s="488" t="s">
        <v>67</v>
      </c>
      <c r="C58" s="488"/>
      <c r="D58" s="225">
        <v>74</v>
      </c>
      <c r="E58" s="225"/>
    </row>
    <row r="59" spans="1:16" ht="18.75" hidden="1" customHeight="1">
      <c r="A59" s="117">
        <v>18</v>
      </c>
      <c r="B59" s="488" t="s">
        <v>54</v>
      </c>
      <c r="C59" s="488"/>
      <c r="D59" s="227">
        <f>+'Ekamut-caxs'!D24</f>
        <v>0</v>
      </c>
      <c r="E59" s="227"/>
    </row>
    <row r="60" spans="1:16" ht="18" hidden="1" customHeight="1">
      <c r="A60" s="117">
        <v>19</v>
      </c>
      <c r="B60" s="488" t="s">
        <v>45</v>
      </c>
      <c r="C60" s="488"/>
      <c r="D60" s="225"/>
      <c r="E60" s="225"/>
    </row>
    <row r="61" spans="1:16" ht="18.75" hidden="1" customHeight="1">
      <c r="A61" s="117">
        <v>20</v>
      </c>
      <c r="B61" s="488" t="s">
        <v>76</v>
      </c>
      <c r="C61" s="488"/>
      <c r="D61" s="225"/>
      <c r="E61" s="225"/>
    </row>
    <row r="62" spans="1:16" ht="18.75" customHeight="1">
      <c r="A62" s="117">
        <v>10</v>
      </c>
      <c r="B62" s="488" t="s">
        <v>77</v>
      </c>
      <c r="C62" s="488"/>
      <c r="D62" s="225">
        <v>95</v>
      </c>
      <c r="E62" s="225"/>
    </row>
    <row r="63" spans="1:16" ht="18.75" customHeight="1">
      <c r="A63" s="117">
        <v>11</v>
      </c>
      <c r="B63" s="488" t="s">
        <v>46</v>
      </c>
      <c r="C63" s="488"/>
      <c r="D63" s="225">
        <v>6</v>
      </c>
      <c r="E63" s="225"/>
    </row>
    <row r="64" spans="1:16" ht="18.75" hidden="1" customHeight="1">
      <c r="A64" s="117">
        <v>23</v>
      </c>
      <c r="B64" s="488" t="s">
        <v>122</v>
      </c>
      <c r="C64" s="488"/>
      <c r="D64" s="225"/>
      <c r="E64" s="225"/>
    </row>
    <row r="65" spans="1:15" ht="18.75" hidden="1" customHeight="1">
      <c r="A65" s="117">
        <v>24</v>
      </c>
      <c r="B65" s="488" t="s">
        <v>47</v>
      </c>
      <c r="C65" s="488"/>
      <c r="D65" s="225"/>
      <c r="E65" s="225"/>
    </row>
    <row r="66" spans="1:15" ht="18.75" hidden="1" customHeight="1">
      <c r="A66" s="117">
        <v>25</v>
      </c>
      <c r="B66" s="488" t="s">
        <v>64</v>
      </c>
      <c r="C66" s="488"/>
      <c r="D66" s="225"/>
      <c r="E66" s="225"/>
    </row>
    <row r="67" spans="1:15" ht="18.75" hidden="1" customHeight="1">
      <c r="A67" s="117">
        <v>26</v>
      </c>
      <c r="B67" s="488" t="s">
        <v>201</v>
      </c>
      <c r="C67" s="488"/>
      <c r="D67" s="225"/>
      <c r="E67" s="225"/>
    </row>
    <row r="68" spans="1:15" ht="18.75" customHeight="1">
      <c r="A68" s="117">
        <v>12</v>
      </c>
      <c r="B68" s="488" t="s">
        <v>202</v>
      </c>
      <c r="C68" s="488"/>
      <c r="D68" s="225">
        <v>50</v>
      </c>
      <c r="E68" s="225"/>
    </row>
    <row r="69" spans="1:15" ht="18.75" hidden="1" customHeight="1">
      <c r="A69" s="117">
        <v>28</v>
      </c>
      <c r="B69" s="488" t="s">
        <v>78</v>
      </c>
      <c r="C69" s="488"/>
      <c r="D69" s="225"/>
      <c r="E69" s="225"/>
    </row>
    <row r="70" spans="1:15" ht="18.75" hidden="1" customHeight="1">
      <c r="A70" s="117">
        <v>29</v>
      </c>
      <c r="B70" s="489"/>
      <c r="C70" s="489"/>
      <c r="D70" s="225"/>
      <c r="E70" s="225"/>
    </row>
    <row r="71" spans="1:15" s="6" customFormat="1" ht="18.75" hidden="1" customHeight="1">
      <c r="A71" s="117">
        <v>30</v>
      </c>
      <c r="B71" s="489"/>
      <c r="C71" s="489"/>
      <c r="D71" s="225"/>
      <c r="E71" s="225"/>
    </row>
    <row r="72" spans="1:15" s="6" customFormat="1" ht="18.75" hidden="1" customHeight="1">
      <c r="A72" s="117">
        <v>31</v>
      </c>
      <c r="B72" s="489"/>
      <c r="C72" s="489"/>
      <c r="D72" s="225"/>
      <c r="E72" s="225"/>
      <c r="F72" s="57" t="s">
        <v>205</v>
      </c>
    </row>
    <row r="73" spans="1:15" ht="18.75" customHeight="1">
      <c r="A73" s="117">
        <v>13</v>
      </c>
      <c r="B73" s="488" t="s">
        <v>27</v>
      </c>
      <c r="C73" s="488"/>
      <c r="D73" s="225">
        <v>1628.2</v>
      </c>
      <c r="E73" s="225"/>
    </row>
    <row r="74" spans="1:15" s="3" customFormat="1" ht="18.75" customHeight="1">
      <c r="A74" s="161">
        <v>13.1</v>
      </c>
      <c r="B74" s="494" t="s">
        <v>79</v>
      </c>
      <c r="C74" s="494"/>
      <c r="D74" s="226">
        <v>1200</v>
      </c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88" t="s">
        <v>80</v>
      </c>
      <c r="C75" s="488"/>
      <c r="D75" s="225"/>
      <c r="E75" s="225"/>
    </row>
    <row r="76" spans="1:15" s="17" customFormat="1" ht="20.25" hidden="1" customHeight="1">
      <c r="A76" s="117">
        <v>34</v>
      </c>
      <c r="B76" s="488" t="s">
        <v>68</v>
      </c>
      <c r="C76" s="488"/>
      <c r="D76" s="225"/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5" t="s">
        <v>259</v>
      </c>
      <c r="C77" s="495"/>
      <c r="D77" s="270">
        <f>SUM(D36,D40:D45,D49:D73,D75:D76)</f>
        <v>16452.099999999999</v>
      </c>
      <c r="E77" s="227" t="s">
        <v>227</v>
      </c>
      <c r="F77" s="267">
        <f>+D33-D77</f>
        <v>0</v>
      </c>
    </row>
    <row r="78" spans="1:15" ht="27.75" customHeight="1">
      <c r="B78" s="55"/>
      <c r="C78" s="8"/>
    </row>
    <row r="79" spans="1:15" ht="26.25" hidden="1" customHeight="1">
      <c r="B79" s="9" t="s">
        <v>2</v>
      </c>
      <c r="C79" s="273" t="s">
        <v>265</v>
      </c>
      <c r="D79" s="16"/>
      <c r="E79" s="16"/>
    </row>
    <row r="80" spans="1:15" ht="12.75" hidden="1" customHeight="1">
      <c r="B80" s="55"/>
      <c r="C80" s="224" t="s">
        <v>96</v>
      </c>
      <c r="D80" s="173"/>
      <c r="E80" s="173"/>
    </row>
    <row r="81" spans="1:16" ht="27" hidden="1" customHeight="1">
      <c r="B81" s="9" t="s">
        <v>6</v>
      </c>
      <c r="C81" s="273" t="s">
        <v>264</v>
      </c>
      <c r="D81" s="16"/>
      <c r="E81" s="16"/>
    </row>
    <row r="82" spans="1:16" ht="13.5" hidden="1" customHeight="1">
      <c r="C82" s="224" t="s">
        <v>96</v>
      </c>
      <c r="D82" s="173"/>
      <c r="E82" s="173"/>
    </row>
    <row r="83" spans="1:16" hidden="1">
      <c r="B83" s="8" t="s">
        <v>181</v>
      </c>
    </row>
    <row r="84" spans="1:16" ht="116.25" customHeight="1">
      <c r="A84" s="487" t="s">
        <v>218</v>
      </c>
      <c r="B84" s="487"/>
      <c r="D84" s="316" t="s">
        <v>228</v>
      </c>
      <c r="E84" s="7"/>
      <c r="F84" s="43"/>
      <c r="P84" s="6"/>
    </row>
    <row r="85" spans="1:16" ht="40.5" customHeight="1">
      <c r="B85" s="236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57:C57"/>
    <mergeCell ref="B40:C40"/>
    <mergeCell ref="B77:C77"/>
    <mergeCell ref="B35:C35"/>
    <mergeCell ref="B33:C33"/>
    <mergeCell ref="B49:C49"/>
    <mergeCell ref="B50:C50"/>
    <mergeCell ref="B51:C51"/>
    <mergeCell ref="B48:C48"/>
    <mergeCell ref="B47:C47"/>
    <mergeCell ref="B74:C74"/>
    <mergeCell ref="B67:C67"/>
    <mergeCell ref="B68:C68"/>
    <mergeCell ref="B69:C69"/>
    <mergeCell ref="B70:C70"/>
    <mergeCell ref="B71:C71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54:C54"/>
    <mergeCell ref="B55:C55"/>
    <mergeCell ref="B56:C56"/>
    <mergeCell ref="B45:C45"/>
    <mergeCell ref="B43:C43"/>
    <mergeCell ref="B44:C44"/>
    <mergeCell ref="A13:D13"/>
    <mergeCell ref="A15:D15"/>
    <mergeCell ref="B66:C66"/>
    <mergeCell ref="B62:C62"/>
    <mergeCell ref="B63:C63"/>
    <mergeCell ref="B64:C64"/>
    <mergeCell ref="B65:C65"/>
    <mergeCell ref="B61:C61"/>
    <mergeCell ref="B58:C58"/>
    <mergeCell ref="B59:C59"/>
    <mergeCell ref="B60:C60"/>
    <mergeCell ref="A14:E14"/>
    <mergeCell ref="B52:C52"/>
    <mergeCell ref="B53:C53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1:C41"/>
    <mergeCell ref="B42:C42"/>
  </mergeCells>
  <pageMargins left="0.2" right="0.2" top="0.37" bottom="0.27" header="0.3" footer="0.21"/>
  <pageSetup paperSize="9" scale="82" orientation="portrait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7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9.57031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8" t="s">
        <v>178</v>
      </c>
      <c r="E1" s="364">
        <v>20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48" t="s">
        <v>225</v>
      </c>
      <c r="E7" s="364">
        <v>20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741 -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0" t="s">
        <v>41</v>
      </c>
      <c r="B13" s="500"/>
      <c r="C13" s="500"/>
      <c r="D13" s="500"/>
      <c r="E13" s="354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2" t="str">
        <f>+'Ekamut-caxs'!A14:D14</f>
        <v xml:space="preserve">ՀՀ Երևանի «Կենտրոն» վարչական շրջանի N 22 գրադարան ՀՈԱԿ-ի </v>
      </c>
      <c r="B14" s="492"/>
      <c r="C14" s="492"/>
      <c r="D14" s="492"/>
      <c r="E14" s="352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1" t="s">
        <v>250</v>
      </c>
      <c r="B15" s="491"/>
      <c r="C15" s="491"/>
      <c r="D15" s="491"/>
      <c r="E15" s="353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3" t="s">
        <v>31</v>
      </c>
      <c r="C18" s="504"/>
      <c r="D18" s="88" t="s">
        <v>43</v>
      </c>
      <c r="E18" s="355"/>
      <c r="F18" s="109"/>
      <c r="G18" s="89"/>
      <c r="H18" s="89"/>
      <c r="I18" s="89"/>
      <c r="J18" s="265"/>
      <c r="K18" s="89"/>
      <c r="L18" s="89"/>
      <c r="M18" s="89"/>
    </row>
    <row r="19" spans="1:13" s="75" customFormat="1" ht="39" customHeight="1">
      <c r="A19" s="12" t="s">
        <v>7</v>
      </c>
      <c r="B19" s="501" t="s">
        <v>32</v>
      </c>
      <c r="C19" s="502"/>
      <c r="D19" s="251">
        <f>+'Dramakani hamematakan'!D6</f>
        <v>272.60000000000002</v>
      </c>
      <c r="E19" s="356"/>
      <c r="F19" s="498"/>
      <c r="G19" s="499"/>
      <c r="H19" s="264"/>
      <c r="I19" s="264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01" t="s">
        <v>83</v>
      </c>
      <c r="C20" s="502"/>
      <c r="D20" s="251">
        <f>SUM(D21:D22,D24:D32)</f>
        <v>15251.6</v>
      </c>
      <c r="E20" s="357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5" t="s">
        <v>118</v>
      </c>
      <c r="C21" s="506"/>
      <c r="D21" s="243">
        <f>+'Ekamut-caxs'!D18</f>
        <v>15251.6</v>
      </c>
      <c r="E21" s="358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5" t="s">
        <v>246</v>
      </c>
      <c r="C22" s="506"/>
      <c r="D22" s="243">
        <f>+'Ekamut-caxs'!D19</f>
        <v>0</v>
      </c>
      <c r="E22" s="358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1" t="s">
        <v>247</v>
      </c>
      <c r="C23" s="512"/>
      <c r="D23" s="255">
        <f>+'Ekamut-caxs'!D20</f>
        <v>0</v>
      </c>
      <c r="E23" s="35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5" t="s">
        <v>8</v>
      </c>
      <c r="C24" s="506"/>
      <c r="D24" s="243">
        <f>+'Ekamut-caxs'!D22</f>
        <v>0</v>
      </c>
      <c r="E24" s="358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5" t="s">
        <v>53</v>
      </c>
      <c r="C25" s="506"/>
      <c r="D25" s="242">
        <f>+'Ekamut-caxs'!D23</f>
        <v>0</v>
      </c>
      <c r="E25" s="359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5" t="s">
        <v>63</v>
      </c>
      <c r="C26" s="506"/>
      <c r="D26" s="242">
        <f>+'Ekamut-caxs'!D24</f>
        <v>0</v>
      </c>
      <c r="E26" s="35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5" t="s">
        <v>194</v>
      </c>
      <c r="C27" s="506"/>
      <c r="D27" s="243">
        <f>+'Ekamut-caxs'!D25</f>
        <v>0</v>
      </c>
      <c r="E27" s="358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5" t="s">
        <v>72</v>
      </c>
      <c r="C28" s="506"/>
      <c r="D28" s="243">
        <f>+'Ekamut-caxs'!D26</f>
        <v>0</v>
      </c>
      <c r="E28" s="358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5" t="s">
        <v>33</v>
      </c>
      <c r="C29" s="506"/>
      <c r="D29" s="242"/>
      <c r="E29" s="359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5" t="s">
        <v>10</v>
      </c>
      <c r="C30" s="506"/>
      <c r="D30" s="243">
        <f>+'Ekamut-caxs'!D30</f>
        <v>0</v>
      </c>
      <c r="E30" s="358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7"/>
      <c r="C31" s="508"/>
      <c r="D31" s="242">
        <f>+'Ekamut-caxs'!D31</f>
        <v>0</v>
      </c>
      <c r="E31" s="359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7"/>
      <c r="C32" s="508"/>
      <c r="D32" s="242">
        <f>+'Ekamut-caxs'!D32</f>
        <v>0</v>
      </c>
      <c r="E32" s="359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9" t="s">
        <v>84</v>
      </c>
      <c r="C33" s="510"/>
      <c r="D33" s="251">
        <f>D34+D78+D91</f>
        <v>15084.1</v>
      </c>
      <c r="E33" s="357"/>
      <c r="F33" s="274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9" t="s">
        <v>59</v>
      </c>
      <c r="C34" s="510"/>
      <c r="D34" s="251">
        <f>SUM(D35,D39:D44,D48:D72,D76:D77)</f>
        <v>14823.4</v>
      </c>
      <c r="E34" s="357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5" t="s">
        <v>12</v>
      </c>
      <c r="C35" s="506"/>
      <c r="D35" s="243">
        <f>+'Ekamut-caxs'!D36</f>
        <v>13901.3</v>
      </c>
      <c r="E35" s="358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1" t="s">
        <v>119</v>
      </c>
      <c r="C36" s="512"/>
      <c r="D36" s="255">
        <f>+'Ekamut-caxs'!D37</f>
        <v>0</v>
      </c>
      <c r="E36" s="360"/>
      <c r="F36" s="262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11" t="s">
        <v>13</v>
      </c>
      <c r="C37" s="512"/>
      <c r="D37" s="255">
        <f>+'Ekamut-caxs'!D38</f>
        <v>0</v>
      </c>
      <c r="E37" s="360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1" t="str">
        <f>+'Ekamut-caxs'!B39</f>
        <v>կամավոր ատեստ. գծով լրավճար</v>
      </c>
      <c r="C38" s="512"/>
      <c r="D38" s="255">
        <f>+'Ekamut-caxs'!D39</f>
        <v>0</v>
      </c>
      <c r="E38" s="360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5" t="s">
        <v>15</v>
      </c>
      <c r="C39" s="506"/>
      <c r="D39" s="243">
        <f>+'Ekamut-caxs'!D40</f>
        <v>388.3</v>
      </c>
      <c r="E39" s="358"/>
      <c r="F39" s="342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5" t="s">
        <v>14</v>
      </c>
      <c r="C40" s="506"/>
      <c r="D40" s="243">
        <f>+'Ekamut-caxs'!D41</f>
        <v>68</v>
      </c>
      <c r="E40" s="358"/>
      <c r="F40" s="342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5" t="s">
        <v>16</v>
      </c>
      <c r="C41" s="506"/>
      <c r="D41" s="242">
        <f>+Komunal!M27</f>
        <v>12.2</v>
      </c>
      <c r="E41" s="358"/>
      <c r="F41" s="342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5" t="s">
        <v>17</v>
      </c>
      <c r="C42" s="506"/>
      <c r="D42" s="243">
        <f>+'Ekamut-caxs'!D43</f>
        <v>9</v>
      </c>
      <c r="E42" s="358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5" t="s">
        <v>18</v>
      </c>
      <c r="C43" s="506"/>
      <c r="D43" s="243">
        <f>+'Ekamut-caxs'!D44</f>
        <v>0</v>
      </c>
      <c r="E43" s="358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05" t="s">
        <v>19</v>
      </c>
      <c r="C44" s="506"/>
      <c r="D44" s="243">
        <f>SUM(D45:D47)</f>
        <v>139.6</v>
      </c>
      <c r="E44" s="358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11" t="s">
        <v>20</v>
      </c>
      <c r="C45" s="512"/>
      <c r="D45" s="255">
        <f>+'Ekamut-caxs'!D46</f>
        <v>57.6</v>
      </c>
      <c r="E45" s="358"/>
    </row>
    <row r="46" spans="1:13" ht="18" customHeight="1">
      <c r="A46" s="27">
        <v>6.2</v>
      </c>
      <c r="B46" s="511" t="s">
        <v>21</v>
      </c>
      <c r="C46" s="512"/>
      <c r="D46" s="255">
        <f>+'Ekamut-caxs'!D47</f>
        <v>10</v>
      </c>
      <c r="E46" s="358"/>
    </row>
    <row r="47" spans="1:13" ht="18" customHeight="1">
      <c r="A47" s="27">
        <v>6.3</v>
      </c>
      <c r="B47" s="511" t="s">
        <v>22</v>
      </c>
      <c r="C47" s="512"/>
      <c r="D47" s="255">
        <f>+'Ekamut-caxs'!D48</f>
        <v>72</v>
      </c>
      <c r="E47" s="358"/>
    </row>
    <row r="48" spans="1:13" s="97" customFormat="1" ht="18" hidden="1" customHeight="1">
      <c r="A48" s="61">
        <v>8</v>
      </c>
      <c r="B48" s="505" t="s">
        <v>23</v>
      </c>
      <c r="C48" s="506"/>
      <c r="D48" s="243">
        <f>+'Ekamut-caxs'!D49</f>
        <v>0</v>
      </c>
      <c r="E48" s="358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05" t="s">
        <v>30</v>
      </c>
      <c r="C49" s="506"/>
      <c r="D49" s="242">
        <f>+'Ekamut-caxs'!D50</f>
        <v>40</v>
      </c>
      <c r="E49" s="359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5" t="s">
        <v>24</v>
      </c>
      <c r="C50" s="506"/>
      <c r="D50" s="242">
        <f>+'Ekamut-caxs'!D51</f>
        <v>40</v>
      </c>
      <c r="E50" s="359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5" t="s">
        <v>75</v>
      </c>
      <c r="C51" s="506"/>
      <c r="D51" s="242">
        <f>+'Ekamut-caxs'!D52</f>
        <v>0</v>
      </c>
      <c r="E51" s="359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5" t="s">
        <v>48</v>
      </c>
      <c r="C52" s="506"/>
      <c r="D52" s="243">
        <f>+'Ekamut-caxs'!D53</f>
        <v>0</v>
      </c>
      <c r="E52" s="358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5" t="s">
        <v>120</v>
      </c>
      <c r="C53" s="506"/>
      <c r="D53" s="243">
        <f>+'Ekamut-caxs'!D54</f>
        <v>0</v>
      </c>
      <c r="E53" s="35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5" t="s">
        <v>121</v>
      </c>
      <c r="C54" s="506"/>
      <c r="D54" s="243">
        <f>+'Ekamut-caxs'!D55</f>
        <v>0</v>
      </c>
      <c r="E54" s="35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5" t="s">
        <v>25</v>
      </c>
      <c r="C55" s="506"/>
      <c r="D55" s="243">
        <f>+'Ekamut-caxs'!D56</f>
        <v>0</v>
      </c>
      <c r="E55" s="358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hidden="1" customHeight="1">
      <c r="A56" s="61">
        <v>16</v>
      </c>
      <c r="B56" s="505" t="s">
        <v>26</v>
      </c>
      <c r="C56" s="506"/>
      <c r="D56" s="243">
        <f>+'Ekamut-caxs'!D57</f>
        <v>0</v>
      </c>
      <c r="E56" s="358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customHeight="1">
      <c r="A57" s="61">
        <v>9</v>
      </c>
      <c r="B57" s="505" t="s">
        <v>67</v>
      </c>
      <c r="C57" s="506"/>
      <c r="D57" s="243">
        <f>+'Ekamut-caxs'!D58</f>
        <v>74</v>
      </c>
      <c r="E57" s="358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5" t="s">
        <v>54</v>
      </c>
      <c r="C58" s="506"/>
      <c r="D58" s="243">
        <f>+'Ekamut-caxs'!D59</f>
        <v>0</v>
      </c>
      <c r="E58" s="358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5" t="s">
        <v>45</v>
      </c>
      <c r="C59" s="506"/>
      <c r="D59" s="243">
        <f>+'Ekamut-caxs'!D60</f>
        <v>0</v>
      </c>
      <c r="E59" s="358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hidden="1" customHeight="1">
      <c r="A60" s="61">
        <v>20</v>
      </c>
      <c r="B60" s="505" t="s">
        <v>76</v>
      </c>
      <c r="C60" s="506"/>
      <c r="D60" s="243">
        <f>+'Ekamut-caxs'!D61</f>
        <v>0</v>
      </c>
      <c r="E60" s="358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10</v>
      </c>
      <c r="B61" s="505" t="s">
        <v>77</v>
      </c>
      <c r="C61" s="506"/>
      <c r="D61" s="243">
        <f>+'Ekamut-caxs'!D62</f>
        <v>95</v>
      </c>
      <c r="E61" s="358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11</v>
      </c>
      <c r="B62" s="505" t="s">
        <v>46</v>
      </c>
      <c r="C62" s="506"/>
      <c r="D62" s="243">
        <f>+'Ekamut-caxs'!D63</f>
        <v>6</v>
      </c>
      <c r="E62" s="358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5" t="s">
        <v>122</v>
      </c>
      <c r="C63" s="506"/>
      <c r="D63" s="243">
        <f>+'Ekamut-caxs'!D64</f>
        <v>0</v>
      </c>
      <c r="E63" s="358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5" t="s">
        <v>47</v>
      </c>
      <c r="C64" s="506"/>
      <c r="D64" s="243">
        <f>+'Ekamut-caxs'!D65</f>
        <v>0</v>
      </c>
      <c r="E64" s="358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5" t="s">
        <v>64</v>
      </c>
      <c r="C65" s="506"/>
      <c r="D65" s="243">
        <f>+'Ekamut-caxs'!D66</f>
        <v>0</v>
      </c>
      <c r="E65" s="35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5" t="s">
        <v>201</v>
      </c>
      <c r="C66" s="506"/>
      <c r="D66" s="243">
        <f>+'Ekamut-caxs'!D67</f>
        <v>0</v>
      </c>
      <c r="E66" s="35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12</v>
      </c>
      <c r="B67" s="505" t="s">
        <v>202</v>
      </c>
      <c r="C67" s="506"/>
      <c r="D67" s="243">
        <f>+'Ekamut-caxs'!D68</f>
        <v>50</v>
      </c>
      <c r="E67" s="35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7" t="s">
        <v>78</v>
      </c>
      <c r="C68" s="508"/>
      <c r="D68" s="242">
        <f>+'Ekamut-caxs'!D69</f>
        <v>0</v>
      </c>
      <c r="E68" s="359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7"/>
      <c r="C69" s="508"/>
      <c r="D69" s="242">
        <f>+'Ekamut-caxs'!D70</f>
        <v>0</v>
      </c>
      <c r="E69" s="359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7"/>
      <c r="C70" s="508"/>
      <c r="D70" s="242">
        <f>+'Ekamut-caxs'!D71</f>
        <v>0</v>
      </c>
      <c r="E70" s="359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7"/>
      <c r="C71" s="508"/>
      <c r="D71" s="242">
        <f>+'Ekamut-caxs'!D72</f>
        <v>0</v>
      </c>
      <c r="E71" s="359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5" t="s">
        <v>35</v>
      </c>
      <c r="C72" s="506"/>
      <c r="D72" s="243">
        <f>SUM(D73:D75)</f>
        <v>0</v>
      </c>
      <c r="E72" s="358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11" t="s">
        <v>36</v>
      </c>
      <c r="C73" s="512"/>
      <c r="D73" s="232"/>
      <c r="E73" s="361"/>
    </row>
    <row r="74" spans="1:13" ht="19.5" hidden="1" customHeight="1">
      <c r="A74" s="14">
        <v>32.200000000000003</v>
      </c>
      <c r="B74" s="511" t="s">
        <v>49</v>
      </c>
      <c r="C74" s="512"/>
      <c r="D74" s="232"/>
      <c r="E74" s="361"/>
    </row>
    <row r="75" spans="1:13" ht="19.5" hidden="1" customHeight="1">
      <c r="A75" s="14">
        <v>32.299999999999997</v>
      </c>
      <c r="B75" s="511" t="s">
        <v>85</v>
      </c>
      <c r="C75" s="512"/>
      <c r="D75" s="232">
        <f>+'Ekamut-caxs'!D75</f>
        <v>0</v>
      </c>
      <c r="E75" s="361"/>
    </row>
    <row r="76" spans="1:13" s="97" customFormat="1" ht="17.25" hidden="1" customHeight="1">
      <c r="A76" s="71">
        <v>33</v>
      </c>
      <c r="B76" s="505" t="s">
        <v>37</v>
      </c>
      <c r="C76" s="506"/>
      <c r="D76" s="243">
        <f>+'Deb. ev kreditor'!D59-'Deb. ev kreditor'!D54</f>
        <v>0</v>
      </c>
      <c r="E76" s="358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5" t="s">
        <v>86</v>
      </c>
      <c r="C77" s="506"/>
      <c r="D77" s="242"/>
      <c r="E77" s="359"/>
      <c r="F77" s="113" t="s">
        <v>211</v>
      </c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09" t="s">
        <v>60</v>
      </c>
      <c r="C78" s="510"/>
      <c r="D78" s="251">
        <f>D79+D87</f>
        <v>260.7</v>
      </c>
      <c r="E78" s="357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05" t="s">
        <v>91</v>
      </c>
      <c r="C79" s="506"/>
      <c r="D79" s="243">
        <f>SUM(D80:D86)</f>
        <v>260.7</v>
      </c>
      <c r="E79" s="358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05" t="s">
        <v>87</v>
      </c>
      <c r="C80" s="506"/>
      <c r="D80" s="242"/>
      <c r="E80" s="359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5" t="s">
        <v>88</v>
      </c>
      <c r="C81" s="506"/>
      <c r="D81" s="242"/>
      <c r="E81" s="359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customHeight="1">
      <c r="A82" s="71">
        <v>1.1000000000000001</v>
      </c>
      <c r="B82" s="505" t="s">
        <v>89</v>
      </c>
      <c r="C82" s="506"/>
      <c r="D82" s="242">
        <v>255</v>
      </c>
      <c r="E82" s="359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5" t="s">
        <v>203</v>
      </c>
      <c r="C83" s="506"/>
      <c r="D83" s="242"/>
      <c r="E83" s="359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5" t="s">
        <v>65</v>
      </c>
      <c r="C84" s="506"/>
      <c r="D84" s="242"/>
      <c r="E84" s="359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customHeight="1">
      <c r="A85" s="71">
        <v>1.2</v>
      </c>
      <c r="B85" s="505" t="s">
        <v>66</v>
      </c>
      <c r="C85" s="506"/>
      <c r="D85" s="242">
        <v>5.7</v>
      </c>
      <c r="E85" s="359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7"/>
      <c r="C86" s="508"/>
      <c r="D86" s="242"/>
      <c r="E86" s="359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5" t="s">
        <v>92</v>
      </c>
      <c r="C87" s="506"/>
      <c r="D87" s="243">
        <f>SUM(D88:D90)</f>
        <v>0</v>
      </c>
      <c r="E87" s="358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5" t="s">
        <v>62</v>
      </c>
      <c r="C88" s="506"/>
      <c r="D88" s="242"/>
      <c r="E88" s="359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5" t="s">
        <v>61</v>
      </c>
      <c r="C89" s="506"/>
      <c r="D89" s="242"/>
      <c r="E89" s="359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5" t="s">
        <v>50</v>
      </c>
      <c r="C90" s="506"/>
      <c r="D90" s="242"/>
      <c r="E90" s="359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01" t="s">
        <v>132</v>
      </c>
      <c r="C91" s="502"/>
      <c r="D91" s="251">
        <f>SUM(D92:D93)</f>
        <v>0</v>
      </c>
      <c r="E91" s="357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5" t="s">
        <v>213</v>
      </c>
      <c r="C92" s="506"/>
      <c r="D92" s="242"/>
      <c r="E92" s="359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7"/>
      <c r="C93" s="508"/>
      <c r="D93" s="242"/>
      <c r="E93" s="359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1" t="s">
        <v>39</v>
      </c>
      <c r="C94" s="502"/>
      <c r="D94" s="251">
        <f>D19+D20-D33</f>
        <v>440.10000000000036</v>
      </c>
      <c r="E94" s="478" t="s">
        <v>227</v>
      </c>
      <c r="F94" s="498"/>
      <c r="G94" s="499"/>
      <c r="H94" s="264"/>
      <c r="I94" s="264"/>
      <c r="J94" s="225"/>
      <c r="K94" s="98"/>
      <c r="L94" s="98"/>
      <c r="M94" s="98"/>
    </row>
    <row r="95" spans="1:13" s="81" customFormat="1" ht="27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3" t="str">
        <f>+'Ekamut-caxs'!C79</f>
        <v>Անահիտ Հովհաննիսյան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62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5" t="str">
        <f>+'Ekamut-caxs'!C81</f>
        <v>Ռուզաննա Սաֆարյան</v>
      </c>
      <c r="E98" s="363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96</v>
      </c>
      <c r="E99" s="362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114" customHeight="1">
      <c r="B101" s="477" t="str">
        <f>+'Ekamut-caxs'!A84</f>
        <v>ԵՐԵՎԱՆԻ ՔԱՂԱՔԱՊԵՏ՝</v>
      </c>
      <c r="C101" s="236"/>
      <c r="D101" s="363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79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4" zoomScaleSheetLayoutView="100" workbookViewId="0">
      <selection activeCell="A19" sqref="A19:XFD19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4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3" t="s">
        <v>55</v>
      </c>
      <c r="B1" s="513"/>
      <c r="C1" s="513"/>
      <c r="D1" s="513"/>
      <c r="E1" s="513"/>
      <c r="F1" s="513"/>
    </row>
    <row r="2" spans="1:18" s="22" customFormat="1" ht="25.5" customHeight="1">
      <c r="A2" s="492" t="str">
        <f>+'Ekamut-caxs'!A14:D14</f>
        <v xml:space="preserve">ՀՀ Երևանի «Կենտրոն» վարչական շրջանի N 22 գրադարան ՀՈԱԿ-ի </v>
      </c>
      <c r="B2" s="492"/>
      <c r="C2" s="492"/>
      <c r="D2" s="492"/>
      <c r="E2" s="492"/>
      <c r="F2" s="49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6" t="s">
        <v>248</v>
      </c>
      <c r="B3" s="516"/>
      <c r="C3" s="516"/>
      <c r="D3" s="516"/>
      <c r="E3" s="516"/>
      <c r="F3" s="516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8">
        <f>SUM(C7:C17,C20:C22)</f>
        <v>18145.8</v>
      </c>
      <c r="D6" s="268">
        <f>SUM(D7:D17,D20:D22)</f>
        <v>16452.099999999999</v>
      </c>
      <c r="E6" s="268">
        <f t="shared" ref="E6:E65" si="0">D6-C6</f>
        <v>-1693.7000000000007</v>
      </c>
      <c r="F6" s="34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4" t="s">
        <v>118</v>
      </c>
      <c r="C7" s="256">
        <v>15045.8</v>
      </c>
      <c r="D7" s="257">
        <f>+'Ekamut-caxs'!D18</f>
        <v>15251.6</v>
      </c>
      <c r="E7" s="257">
        <f t="shared" si="0"/>
        <v>205.80000000000109</v>
      </c>
      <c r="F7" s="25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0" t="str">
        <f>+'Ekamut-caxs'!B19</f>
        <v>Այլ նպաստներ բյուջեից, որից՝</v>
      </c>
      <c r="C8" s="256"/>
      <c r="D8" s="257">
        <f>+'Ekamut-caxs'!D19</f>
        <v>0</v>
      </c>
      <c r="E8" s="257">
        <f t="shared" ref="E8:E10" si="1">D8-C8</f>
        <v>0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1" t="str">
        <f>+'Ekamut-caxs'!B20</f>
        <v>կամավոր ատեստավորման գծով</v>
      </c>
      <c r="C9" s="256"/>
      <c r="D9" s="257">
        <f>+'Ekamut-caxs'!D20</f>
        <v>0</v>
      </c>
      <c r="E9" s="257">
        <f t="shared" si="1"/>
        <v>0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3</v>
      </c>
      <c r="B10" s="460" t="str">
        <f>+'Ekamut-caxs'!B21</f>
        <v>Սուբսիդիա ջրամատակարարման գծով</v>
      </c>
      <c r="C10" s="256"/>
      <c r="D10" s="257">
        <f>+'Ekamut-caxs'!D21</f>
        <v>0.5</v>
      </c>
      <c r="E10" s="257">
        <f t="shared" si="1"/>
        <v>0.5</v>
      </c>
      <c r="F10" s="2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4" t="s">
        <v>8</v>
      </c>
      <c r="C11" s="256"/>
      <c r="D11" s="257">
        <f>+'Ekamut-caxs'!D22</f>
        <v>0</v>
      </c>
      <c r="E11" s="257">
        <f>D11-C11</f>
        <v>0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4" t="s">
        <v>53</v>
      </c>
      <c r="C12" s="258"/>
      <c r="D12" s="257">
        <f>+'Ekamut-caxs'!D23</f>
        <v>0</v>
      </c>
      <c r="E12" s="257">
        <f t="shared" si="0"/>
        <v>0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4" t="s">
        <v>63</v>
      </c>
      <c r="C13" s="258"/>
      <c r="D13" s="257">
        <f>+'Ekamut-caxs'!D24</f>
        <v>0</v>
      </c>
      <c r="E13" s="257">
        <f t="shared" si="0"/>
        <v>0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8"/>
      <c r="D14" s="257">
        <f>+'Ekamut-caxs'!D25</f>
        <v>0</v>
      </c>
      <c r="E14" s="257">
        <f t="shared" si="0"/>
        <v>0</v>
      </c>
      <c r="F14" s="2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4" t="s">
        <v>9</v>
      </c>
      <c r="C15" s="258"/>
      <c r="D15" s="257">
        <v>0</v>
      </c>
      <c r="E15" s="257">
        <f t="shared" si="0"/>
        <v>0</v>
      </c>
      <c r="F15" s="2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1" t="s">
        <v>72</v>
      </c>
      <c r="C16" s="258"/>
      <c r="D16" s="257">
        <f>+'Ekamut-caxs'!D26</f>
        <v>0</v>
      </c>
      <c r="E16" s="257">
        <f t="shared" si="0"/>
        <v>0</v>
      </c>
      <c r="F16" s="2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2</v>
      </c>
      <c r="B17" s="259" t="s">
        <v>123</v>
      </c>
      <c r="C17" s="260">
        <f>SUM(C18:C19)</f>
        <v>3100</v>
      </c>
      <c r="D17" s="260">
        <f>SUM(D18:D19)</f>
        <v>1200</v>
      </c>
      <c r="E17" s="257">
        <f t="shared" si="0"/>
        <v>-1900</v>
      </c>
      <c r="F17" s="25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2.1</v>
      </c>
      <c r="B18" s="32" t="s">
        <v>73</v>
      </c>
      <c r="C18" s="228">
        <v>3100</v>
      </c>
      <c r="D18" s="229">
        <f>+'Ekamut-caxs'!D28</f>
        <v>1200</v>
      </c>
      <c r="E18" s="229">
        <f t="shared" si="0"/>
        <v>-1900</v>
      </c>
      <c r="F18" s="230"/>
    </row>
    <row r="19" spans="1:18" ht="18.75" hidden="1" customHeight="1">
      <c r="A19" s="27">
        <v>2.2000000000000002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hidden="1" customHeight="1">
      <c r="A20" s="61">
        <v>10</v>
      </c>
      <c r="B20" s="246" t="s">
        <v>10</v>
      </c>
      <c r="C20" s="258"/>
      <c r="D20" s="257">
        <f>+'Ekamut-caxs'!D30</f>
        <v>0</v>
      </c>
      <c r="E20" s="257">
        <f t="shared" si="0"/>
        <v>0</v>
      </c>
      <c r="F20" s="2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7"/>
      <c r="C21" s="258"/>
      <c r="D21" s="256">
        <f>+'Ekamut-caxs'!D31</f>
        <v>0</v>
      </c>
      <c r="E21" s="256">
        <f>D21-C21</f>
        <v>0</v>
      </c>
      <c r="F21" s="2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7"/>
      <c r="C22" s="258"/>
      <c r="D22" s="256">
        <f>+'Ekamut-caxs'!D32</f>
        <v>0</v>
      </c>
      <c r="E22" s="256">
        <f>D22-C22</f>
        <v>0</v>
      </c>
      <c r="F22" s="256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9">
        <f>SUM(C24,C28:C33,C37:C61,C63:C64)</f>
        <v>18145.8</v>
      </c>
      <c r="D23" s="269">
        <f>SUM(D24,D28:D33,D37:D61,D63:D64)</f>
        <v>16452.099999999999</v>
      </c>
      <c r="E23" s="268">
        <f t="shared" si="0"/>
        <v>-1693.7000000000007</v>
      </c>
      <c r="F23" s="349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8" t="s">
        <v>12</v>
      </c>
      <c r="C24" s="258">
        <v>14060.9</v>
      </c>
      <c r="D24" s="260">
        <f>+'Ekamut-caxs'!D36</f>
        <v>13901.3</v>
      </c>
      <c r="E24" s="257">
        <f t="shared" si="0"/>
        <v>-159.60000000000036</v>
      </c>
      <c r="F24" s="2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8"/>
      <c r="D25" s="261">
        <f>+'Ekamut-caxs'!D37</f>
        <v>0</v>
      </c>
      <c r="E25" s="229">
        <f>D25-C25</f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8"/>
      <c r="D26" s="261">
        <f>+'Ekamut-caxs'!D38</f>
        <v>0</v>
      </c>
      <c r="E26" s="229">
        <f>D26-C26</f>
        <v>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1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4" t="s">
        <v>15</v>
      </c>
      <c r="C28" s="258">
        <v>312.3</v>
      </c>
      <c r="D28" s="260">
        <f>+'Ekamut-caxs'!D40</f>
        <v>388.3</v>
      </c>
      <c r="E28" s="257">
        <f t="shared" si="0"/>
        <v>76</v>
      </c>
      <c r="F28" s="256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4" t="s">
        <v>14</v>
      </c>
      <c r="C29" s="258">
        <v>54.4</v>
      </c>
      <c r="D29" s="260">
        <f>+'Ekamut-caxs'!D41</f>
        <v>68</v>
      </c>
      <c r="E29" s="257">
        <f t="shared" si="0"/>
        <v>13.600000000000001</v>
      </c>
      <c r="F29" s="2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4" t="s">
        <v>16</v>
      </c>
      <c r="C30" s="258">
        <v>11.4</v>
      </c>
      <c r="D30" s="260">
        <f>+'Ekamut-caxs'!D42</f>
        <v>12.7</v>
      </c>
      <c r="E30" s="257">
        <f t="shared" si="0"/>
        <v>1.2999999999999989</v>
      </c>
      <c r="F30" s="256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4" t="s">
        <v>17</v>
      </c>
      <c r="C31" s="258">
        <v>9</v>
      </c>
      <c r="D31" s="260">
        <f>+'Ekamut-caxs'!D43</f>
        <v>9</v>
      </c>
      <c r="E31" s="257">
        <f t="shared" si="0"/>
        <v>0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4" t="s">
        <v>18</v>
      </c>
      <c r="C32" s="258"/>
      <c r="D32" s="260">
        <f>+'Ekamut-caxs'!D44</f>
        <v>0</v>
      </c>
      <c r="E32" s="257">
        <f t="shared" si="0"/>
        <v>0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4" t="s">
        <v>19</v>
      </c>
      <c r="C33" s="260">
        <f>SUM(C34:C36)</f>
        <v>139.6</v>
      </c>
      <c r="D33" s="260">
        <f>SUM(D34:D36)</f>
        <v>139.6</v>
      </c>
      <c r="E33" s="257">
        <f t="shared" si="0"/>
        <v>0</v>
      </c>
      <c r="F33" s="25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8">
        <v>57.6</v>
      </c>
      <c r="D34" s="261">
        <f>+'Ekamut-caxs'!D46</f>
        <v>57.6</v>
      </c>
      <c r="E34" s="229">
        <f t="shared" si="0"/>
        <v>0</v>
      </c>
      <c r="F34" s="230"/>
    </row>
    <row r="35" spans="1:18" ht="21" customHeight="1">
      <c r="A35" s="27">
        <v>6.2</v>
      </c>
      <c r="B35" s="32" t="s">
        <v>21</v>
      </c>
      <c r="C35" s="228">
        <v>10</v>
      </c>
      <c r="D35" s="261">
        <f>+'Ekamut-caxs'!D47</f>
        <v>10</v>
      </c>
      <c r="E35" s="229">
        <f t="shared" si="0"/>
        <v>0</v>
      </c>
      <c r="F35" s="230"/>
    </row>
    <row r="36" spans="1:18" ht="21" customHeight="1">
      <c r="A36" s="27">
        <v>6.3</v>
      </c>
      <c r="B36" s="32" t="s">
        <v>22</v>
      </c>
      <c r="C36" s="228">
        <v>72</v>
      </c>
      <c r="D36" s="261">
        <f>+'Ekamut-caxs'!D48</f>
        <v>72</v>
      </c>
      <c r="E36" s="229">
        <f t="shared" si="0"/>
        <v>0</v>
      </c>
      <c r="F36" s="230"/>
    </row>
    <row r="37" spans="1:18" s="58" customFormat="1" ht="21" hidden="1" customHeight="1">
      <c r="A37" s="61">
        <v>8</v>
      </c>
      <c r="B37" s="244" t="s">
        <v>23</v>
      </c>
      <c r="C37" s="258"/>
      <c r="D37" s="260">
        <f>+'Ekamut-caxs'!D49</f>
        <v>0</v>
      </c>
      <c r="E37" s="257">
        <f t="shared" si="0"/>
        <v>0</v>
      </c>
      <c r="F37" s="256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4" t="s">
        <v>30</v>
      </c>
      <c r="C38" s="258">
        <v>40</v>
      </c>
      <c r="D38" s="260">
        <f>+'Ekamut-caxs'!D50</f>
        <v>40</v>
      </c>
      <c r="E38" s="257">
        <f t="shared" si="0"/>
        <v>0</v>
      </c>
      <c r="F38" s="256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4" t="s">
        <v>24</v>
      </c>
      <c r="C39" s="258">
        <v>20</v>
      </c>
      <c r="D39" s="260">
        <f>+'Ekamut-caxs'!D51</f>
        <v>40</v>
      </c>
      <c r="E39" s="257">
        <f t="shared" si="0"/>
        <v>20</v>
      </c>
      <c r="F39" s="256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49" t="s">
        <v>75</v>
      </c>
      <c r="C40" s="258">
        <v>20</v>
      </c>
      <c r="D40" s="260">
        <f>+'Ekamut-caxs'!D52</f>
        <v>0</v>
      </c>
      <c r="E40" s="257">
        <f t="shared" si="0"/>
        <v>-20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4" t="s">
        <v>48</v>
      </c>
      <c r="C41" s="258"/>
      <c r="D41" s="260">
        <f>+'Ekamut-caxs'!D53</f>
        <v>0</v>
      </c>
      <c r="E41" s="257">
        <f t="shared" si="0"/>
        <v>0</v>
      </c>
      <c r="F41" s="256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4" t="s">
        <v>120</v>
      </c>
      <c r="C42" s="258"/>
      <c r="D42" s="260">
        <f>+'Ekamut-caxs'!D54</f>
        <v>0</v>
      </c>
      <c r="E42" s="257">
        <f>D42-C42</f>
        <v>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4" t="s">
        <v>121</v>
      </c>
      <c r="C43" s="258"/>
      <c r="D43" s="260">
        <f>+'Ekamut-caxs'!D55</f>
        <v>0</v>
      </c>
      <c r="E43" s="257">
        <f t="shared" si="0"/>
        <v>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4" t="s">
        <v>25</v>
      </c>
      <c r="C44" s="256"/>
      <c r="D44" s="260">
        <f>+'Ekamut-caxs'!D56</f>
        <v>0</v>
      </c>
      <c r="E44" s="257">
        <f t="shared" si="0"/>
        <v>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10</v>
      </c>
      <c r="B45" s="244" t="s">
        <v>26</v>
      </c>
      <c r="C45" s="256">
        <v>74</v>
      </c>
      <c r="D45" s="260">
        <f>+'Ekamut-caxs'!D57</f>
        <v>0</v>
      </c>
      <c r="E45" s="257">
        <f>D45-C45</f>
        <v>-74</v>
      </c>
      <c r="F45" s="25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11</v>
      </c>
      <c r="B46" s="244" t="s">
        <v>67</v>
      </c>
      <c r="C46" s="256"/>
      <c r="D46" s="260">
        <f>+'Ekamut-caxs'!D58</f>
        <v>74</v>
      </c>
      <c r="E46" s="257">
        <f>D46-C46</f>
        <v>74</v>
      </c>
      <c r="F46" s="2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4" t="s">
        <v>54</v>
      </c>
      <c r="C47" s="256"/>
      <c r="D47" s="260">
        <f>+'Ekamut-caxs'!D59</f>
        <v>0</v>
      </c>
      <c r="E47" s="257">
        <f>D47-C47</f>
        <v>0</v>
      </c>
      <c r="F47" s="25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4" t="s">
        <v>45</v>
      </c>
      <c r="C48" s="258"/>
      <c r="D48" s="260">
        <f>+'Ekamut-caxs'!D60</f>
        <v>0</v>
      </c>
      <c r="E48" s="257">
        <f t="shared" si="0"/>
        <v>0</v>
      </c>
      <c r="F48" s="25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12</v>
      </c>
      <c r="B49" s="259" t="s">
        <v>76</v>
      </c>
      <c r="C49" s="258">
        <v>7</v>
      </c>
      <c r="D49" s="260">
        <f>+'Ekamut-caxs'!D61</f>
        <v>0</v>
      </c>
      <c r="E49" s="257">
        <f t="shared" si="0"/>
        <v>-7</v>
      </c>
      <c r="F49" s="25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59" t="s">
        <v>77</v>
      </c>
      <c r="C50" s="256">
        <v>95</v>
      </c>
      <c r="D50" s="260">
        <f>+'Ekamut-caxs'!D62</f>
        <v>95</v>
      </c>
      <c r="E50" s="257">
        <f t="shared" si="0"/>
        <v>0</v>
      </c>
      <c r="F50" s="256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4" t="s">
        <v>46</v>
      </c>
      <c r="C51" s="256">
        <v>3</v>
      </c>
      <c r="D51" s="260">
        <f>+'Ekamut-caxs'!D63</f>
        <v>6</v>
      </c>
      <c r="E51" s="257">
        <f t="shared" ref="E51:E64" si="2">D51-C51</f>
        <v>3</v>
      </c>
      <c r="F51" s="25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4" t="s">
        <v>122</v>
      </c>
      <c r="C52" s="256"/>
      <c r="D52" s="260">
        <f>+'Ekamut-caxs'!D64</f>
        <v>0</v>
      </c>
      <c r="E52" s="257">
        <f t="shared" si="2"/>
        <v>0</v>
      </c>
      <c r="F52" s="25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4" t="s">
        <v>47</v>
      </c>
      <c r="C53" s="256"/>
      <c r="D53" s="260">
        <f>+'Ekamut-caxs'!D65</f>
        <v>0</v>
      </c>
      <c r="E53" s="257">
        <f t="shared" si="2"/>
        <v>0</v>
      </c>
      <c r="F53" s="25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4" t="s">
        <v>64</v>
      </c>
      <c r="C54" s="256"/>
      <c r="D54" s="260">
        <f>+'Ekamut-caxs'!D66</f>
        <v>0</v>
      </c>
      <c r="E54" s="257">
        <f t="shared" si="2"/>
        <v>0</v>
      </c>
      <c r="F54" s="2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6" t="s">
        <v>201</v>
      </c>
      <c r="C55" s="256"/>
      <c r="D55" s="260">
        <f>+'Ekamut-caxs'!D67</f>
        <v>0</v>
      </c>
      <c r="E55" s="257">
        <f t="shared" ref="E55:E56" si="3">D55-C55</f>
        <v>0</v>
      </c>
      <c r="F55" s="25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15</v>
      </c>
      <c r="B56" s="246" t="s">
        <v>202</v>
      </c>
      <c r="C56" s="256">
        <v>50</v>
      </c>
      <c r="D56" s="260">
        <f>+'Ekamut-caxs'!D68</f>
        <v>50</v>
      </c>
      <c r="E56" s="257">
        <f t="shared" si="3"/>
        <v>0</v>
      </c>
      <c r="F56" s="25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4" t="s">
        <v>78</v>
      </c>
      <c r="C57" s="256"/>
      <c r="D57" s="260">
        <f>+'Ekamut-caxs'!D69</f>
        <v>0</v>
      </c>
      <c r="E57" s="257">
        <f t="shared" si="2"/>
        <v>0</v>
      </c>
      <c r="F57" s="25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4"/>
      <c r="C58" s="256"/>
      <c r="D58" s="260">
        <f>+'Ekamut-caxs'!D70</f>
        <v>0</v>
      </c>
      <c r="E58" s="257">
        <f t="shared" si="2"/>
        <v>0</v>
      </c>
      <c r="F58" s="25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47"/>
      <c r="C59" s="256"/>
      <c r="D59" s="258">
        <f>+'Ekamut-caxs'!D71</f>
        <v>0</v>
      </c>
      <c r="E59" s="256">
        <f t="shared" ref="E59:E60" si="4">D59-C59</f>
        <v>0</v>
      </c>
      <c r="F59" s="25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47"/>
      <c r="C60" s="256"/>
      <c r="D60" s="258">
        <f>+'Ekamut-caxs'!D72</f>
        <v>0</v>
      </c>
      <c r="E60" s="256">
        <f t="shared" si="4"/>
        <v>0</v>
      </c>
      <c r="F60" s="256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16</v>
      </c>
      <c r="B61" s="346" t="s">
        <v>27</v>
      </c>
      <c r="C61" s="256">
        <v>3249.2</v>
      </c>
      <c r="D61" s="260">
        <f>+'Ekamut-caxs'!D73</f>
        <v>1628.2</v>
      </c>
      <c r="E61" s="257">
        <f t="shared" si="2"/>
        <v>-1620.9999999999998</v>
      </c>
      <c r="F61" s="256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16.100000000000001</v>
      </c>
      <c r="B62" s="30" t="s">
        <v>79</v>
      </c>
      <c r="C62" s="230">
        <v>3100</v>
      </c>
      <c r="D62" s="261">
        <f>+'Ekamut-caxs'!D74</f>
        <v>1200</v>
      </c>
      <c r="E62" s="229">
        <f t="shared" si="2"/>
        <v>-1900</v>
      </c>
      <c r="F62" s="230"/>
      <c r="G62" s="159"/>
    </row>
    <row r="63" spans="1:18" s="58" customFormat="1" ht="21" hidden="1" customHeight="1">
      <c r="A63" s="61">
        <v>33</v>
      </c>
      <c r="B63" s="259" t="s">
        <v>80</v>
      </c>
      <c r="C63" s="256"/>
      <c r="D63" s="260">
        <f>+'Ekamut-caxs'!D75</f>
        <v>0</v>
      </c>
      <c r="E63" s="257">
        <f t="shared" si="2"/>
        <v>0</v>
      </c>
      <c r="F63" s="25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4" t="s">
        <v>68</v>
      </c>
      <c r="C64" s="256"/>
      <c r="D64" s="260">
        <f>+'Ekamut-caxs'!D76</f>
        <v>0</v>
      </c>
      <c r="E64" s="257">
        <f t="shared" si="2"/>
        <v>0</v>
      </c>
      <c r="F64" s="25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68">
        <f>C6-C23</f>
        <v>0</v>
      </c>
      <c r="D65" s="268">
        <f>D6-D23</f>
        <v>0</v>
      </c>
      <c r="E65" s="268">
        <f t="shared" si="0"/>
        <v>0</v>
      </c>
      <c r="F65" s="349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5" t="str">
        <f>+'Ekamut-caxs'!C79</f>
        <v>Անահիտ Հովհաննիսյան</v>
      </c>
      <c r="E67" s="515"/>
      <c r="F67" s="123"/>
    </row>
    <row r="68" spans="1:18" ht="9.75" customHeight="1">
      <c r="B68" s="38"/>
      <c r="D68" s="514" t="s">
        <v>5</v>
      </c>
      <c r="E68" s="514"/>
      <c r="F68" s="344"/>
    </row>
    <row r="69" spans="1:18" ht="24.75" customHeight="1">
      <c r="B69" s="37" t="s">
        <v>6</v>
      </c>
      <c r="C69" s="24"/>
      <c r="D69" s="515" t="str">
        <f>+'Ekamut-caxs'!C81</f>
        <v>Ռուզաննա Սաֆարյան</v>
      </c>
      <c r="E69" s="515"/>
      <c r="F69" s="123"/>
    </row>
    <row r="70" spans="1:18" ht="11.25" customHeight="1">
      <c r="D70" s="514" t="s">
        <v>5</v>
      </c>
      <c r="E70" s="514"/>
      <c r="F70" s="344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A19" sqref="A19:XFD19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3" t="s">
        <v>82</v>
      </c>
      <c r="B1" s="513"/>
      <c r="C1" s="513"/>
      <c r="D1" s="513"/>
      <c r="E1" s="513"/>
      <c r="F1" s="513"/>
    </row>
    <row r="2" spans="1:20" s="22" customFormat="1" ht="20.25">
      <c r="A2" s="492" t="str">
        <f>+'Ekamut-caxs'!A14:D14</f>
        <v xml:space="preserve">ՀՀ Երևանի «Կենտրոն» վարչական շրջանի N 22 գրադարան ՀՈԱԿ-ի </v>
      </c>
      <c r="B2" s="492"/>
      <c r="C2" s="492"/>
      <c r="D2" s="492"/>
      <c r="E2" s="492"/>
      <c r="F2" s="49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6" t="s">
        <v>251</v>
      </c>
      <c r="B3" s="516"/>
      <c r="C3" s="516"/>
      <c r="D3" s="516"/>
      <c r="E3" s="516"/>
      <c r="F3" s="51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5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272.60000000000002</v>
      </c>
      <c r="D6" s="231">
        <f>+C6</f>
        <v>272.60000000000002</v>
      </c>
      <c r="E6" s="251">
        <f t="shared" ref="E6:E6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1">
        <f>SUM(C8:C20)</f>
        <v>15059.8</v>
      </c>
      <c r="D7" s="251">
        <f>SUM(D8:D20)</f>
        <v>15251.6</v>
      </c>
      <c r="E7" s="251">
        <f>D7-C7</f>
        <v>191.80000000000109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1" t="s">
        <v>118</v>
      </c>
      <c r="C8" s="242">
        <v>15045.8</v>
      </c>
      <c r="D8" s="243">
        <f>+'Dramakan hosqer'!D21</f>
        <v>15251.6</v>
      </c>
      <c r="E8" s="243">
        <f>D8-C8</f>
        <v>205.80000000000109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0" t="str">
        <f>+'Dramakan hosqer'!B22</f>
        <v>Այլ նպաստներ բյուջեից, որից՝</v>
      </c>
      <c r="C9" s="242"/>
      <c r="D9" s="243">
        <f>+'Dramakan hosqer'!D22</f>
        <v>0</v>
      </c>
      <c r="E9" s="243">
        <f>D9-C9</f>
        <v>0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1" t="str">
        <f>+'Dramakan hosqer'!B23</f>
        <v>կամավոր ատեստավորման գծով</v>
      </c>
      <c r="C10" s="232"/>
      <c r="D10" s="255">
        <f>+'Dramakan hosqer'!D23</f>
        <v>0</v>
      </c>
      <c r="E10" s="243">
        <f>D10-C10</f>
        <v>0</v>
      </c>
      <c r="F10" s="232"/>
    </row>
    <row r="11" spans="1:20" s="58" customFormat="1" ht="17.25" hidden="1" customHeight="1">
      <c r="A11" s="61">
        <v>3</v>
      </c>
      <c r="B11" s="244" t="s">
        <v>8</v>
      </c>
      <c r="C11" s="242"/>
      <c r="D11" s="243">
        <f>+'Dramakan hosqer'!D24</f>
        <v>0</v>
      </c>
      <c r="E11" s="243">
        <f t="shared" si="0"/>
        <v>0</v>
      </c>
      <c r="F11" s="24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5" t="s">
        <v>53</v>
      </c>
      <c r="C12" s="242"/>
      <c r="D12" s="243">
        <f>+'Dramakan hosqer'!D25</f>
        <v>0</v>
      </c>
      <c r="E12" s="243">
        <f t="shared" si="0"/>
        <v>0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6" t="s">
        <v>63</v>
      </c>
      <c r="C13" s="242"/>
      <c r="D13" s="243">
        <f>+'Dramakan hosqer'!D26</f>
        <v>0</v>
      </c>
      <c r="E13" s="243">
        <f t="shared" si="0"/>
        <v>0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2"/>
      <c r="D14" s="243">
        <f>+'Dramakan hosqer'!D27</f>
        <v>0</v>
      </c>
      <c r="E14" s="243">
        <f t="shared" si="0"/>
        <v>0</v>
      </c>
      <c r="F14" s="24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1" t="s">
        <v>9</v>
      </c>
      <c r="C15" s="242"/>
      <c r="D15" s="243">
        <v>0</v>
      </c>
      <c r="E15" s="243">
        <f t="shared" si="0"/>
        <v>0</v>
      </c>
      <c r="F15" s="24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1" t="s">
        <v>72</v>
      </c>
      <c r="C16" s="242"/>
      <c r="D16" s="243">
        <f>+'Dramakan hosqer'!D28</f>
        <v>0</v>
      </c>
      <c r="E16" s="243">
        <f t="shared" si="0"/>
        <v>0</v>
      </c>
      <c r="F16" s="24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2</v>
      </c>
      <c r="B17" s="241" t="s">
        <v>33</v>
      </c>
      <c r="C17" s="242">
        <v>14</v>
      </c>
      <c r="D17" s="243">
        <f>+'Dramakan hosqer'!D29</f>
        <v>0</v>
      </c>
      <c r="E17" s="243">
        <f t="shared" si="0"/>
        <v>-14</v>
      </c>
      <c r="F17" s="24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1" t="s">
        <v>10</v>
      </c>
      <c r="C18" s="242"/>
      <c r="D18" s="243">
        <f>+'Dramakan hosqer'!D30</f>
        <v>0</v>
      </c>
      <c r="E18" s="243">
        <f>D18-C18</f>
        <v>0</v>
      </c>
      <c r="F18" s="24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7"/>
      <c r="C19" s="242"/>
      <c r="D19" s="242">
        <f>+'Dramakan hosqer'!D31</f>
        <v>0</v>
      </c>
      <c r="E19" s="242">
        <f>D19-C19</f>
        <v>0</v>
      </c>
      <c r="F19" s="24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7"/>
      <c r="C20" s="242"/>
      <c r="D20" s="242">
        <f>+'Dramakan hosqer'!D32</f>
        <v>0</v>
      </c>
      <c r="E20" s="242">
        <f>D20-C20</f>
        <v>0</v>
      </c>
      <c r="F20" s="242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1">
        <f>+C22+C66+C79</f>
        <v>15198.199999999999</v>
      </c>
      <c r="D21" s="251">
        <f>+D22+D66+D79</f>
        <v>15084.1</v>
      </c>
      <c r="E21" s="251">
        <f t="shared" si="0"/>
        <v>-114.09999999999854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1">
        <f>SUM(C23,C27:C32,C36:C60,C64:C65)</f>
        <v>14898.199999999999</v>
      </c>
      <c r="D22" s="251">
        <f>SUM(D23,D27:D32,D36:D60,D64:D65)</f>
        <v>14823.4</v>
      </c>
      <c r="E22" s="251">
        <f t="shared" si="0"/>
        <v>-74.799999999999272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8" t="s">
        <v>12</v>
      </c>
      <c r="C23" s="242">
        <v>14060.9</v>
      </c>
      <c r="D23" s="243">
        <f>+'Dramakan hosqer'!D35</f>
        <v>13901.3</v>
      </c>
      <c r="E23" s="243">
        <f t="shared" si="0"/>
        <v>-159.60000000000036</v>
      </c>
      <c r="F23" s="242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2"/>
      <c r="D24" s="255">
        <f>+'Dramakan hosqer'!D36</f>
        <v>0</v>
      </c>
      <c r="E24" s="255">
        <f t="shared" si="0"/>
        <v>0</v>
      </c>
      <c r="F24" s="232"/>
    </row>
    <row r="25" spans="1:20" ht="18" hidden="1" customHeight="1">
      <c r="A25" s="27">
        <v>1.2</v>
      </c>
      <c r="B25" s="32" t="s">
        <v>13</v>
      </c>
      <c r="C25" s="232"/>
      <c r="D25" s="255">
        <f>+'Dramakan hosqer'!D37</f>
        <v>0</v>
      </c>
      <c r="E25" s="255">
        <f t="shared" si="0"/>
        <v>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5">
        <f>+'Dramakan hosqer'!D38</f>
        <v>0</v>
      </c>
      <c r="E26" s="255">
        <f t="shared" si="0"/>
        <v>0</v>
      </c>
      <c r="F26" s="232"/>
    </row>
    <row r="27" spans="1:20" s="58" customFormat="1" ht="18" customHeight="1">
      <c r="A27" s="61">
        <v>2</v>
      </c>
      <c r="B27" s="244" t="s">
        <v>15</v>
      </c>
      <c r="C27" s="242">
        <v>312.3</v>
      </c>
      <c r="D27" s="243">
        <f>+'Dramakan hosqer'!D39</f>
        <v>388.3</v>
      </c>
      <c r="E27" s="243">
        <f t="shared" si="0"/>
        <v>76</v>
      </c>
      <c r="F27" s="242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4" t="s">
        <v>14</v>
      </c>
      <c r="C28" s="242">
        <v>54.4</v>
      </c>
      <c r="D28" s="243">
        <f>+'Dramakan hosqer'!D40</f>
        <v>68</v>
      </c>
      <c r="E28" s="243">
        <f t="shared" si="0"/>
        <v>13.600000000000001</v>
      </c>
      <c r="F28" s="242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4" t="s">
        <v>16</v>
      </c>
      <c r="C29" s="242">
        <v>11.4</v>
      </c>
      <c r="D29" s="243">
        <f>+'Dramakan hosqer'!D41</f>
        <v>12.2</v>
      </c>
      <c r="E29" s="243">
        <f t="shared" si="0"/>
        <v>0.79999999999999893</v>
      </c>
      <c r="F29" s="242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4" t="s">
        <v>17</v>
      </c>
      <c r="C30" s="242">
        <v>9</v>
      </c>
      <c r="D30" s="243">
        <f>+'Dramakan hosqer'!D42</f>
        <v>9</v>
      </c>
      <c r="E30" s="243">
        <f t="shared" si="0"/>
        <v>0</v>
      </c>
      <c r="F30" s="24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4" t="s">
        <v>18</v>
      </c>
      <c r="C31" s="242"/>
      <c r="D31" s="243">
        <f>+'Dramakan hosqer'!D43</f>
        <v>0</v>
      </c>
      <c r="E31" s="243">
        <f t="shared" si="0"/>
        <v>0</v>
      </c>
      <c r="F31" s="242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4" t="s">
        <v>19</v>
      </c>
      <c r="C32" s="243">
        <f>SUM(C33:C35)</f>
        <v>139.6</v>
      </c>
      <c r="D32" s="243">
        <f>SUM(D33:D35)</f>
        <v>139.6</v>
      </c>
      <c r="E32" s="243">
        <f t="shared" si="0"/>
        <v>0</v>
      </c>
      <c r="F32" s="24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2">
        <v>57.6</v>
      </c>
      <c r="D33" s="255">
        <f>+'Dramakan hosqer'!D45</f>
        <v>57.6</v>
      </c>
      <c r="E33" s="255">
        <f t="shared" si="0"/>
        <v>0</v>
      </c>
      <c r="F33" s="232"/>
    </row>
    <row r="34" spans="1:20" s="34" customFormat="1" ht="18" customHeight="1">
      <c r="A34" s="27">
        <v>6.2</v>
      </c>
      <c r="B34" s="32" t="s">
        <v>21</v>
      </c>
      <c r="C34" s="232">
        <v>10</v>
      </c>
      <c r="D34" s="255">
        <f>+'Dramakan hosqer'!D46</f>
        <v>10</v>
      </c>
      <c r="E34" s="255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32">
        <v>72</v>
      </c>
      <c r="D35" s="255">
        <f>+'Dramakan hosqer'!D47</f>
        <v>72</v>
      </c>
      <c r="E35" s="255">
        <f t="shared" si="0"/>
        <v>0</v>
      </c>
      <c r="F35" s="232"/>
      <c r="I35" s="137"/>
    </row>
    <row r="36" spans="1:20" s="58" customFormat="1" ht="18" hidden="1" customHeight="1">
      <c r="A36" s="61">
        <v>8</v>
      </c>
      <c r="B36" s="244" t="s">
        <v>23</v>
      </c>
      <c r="C36" s="242"/>
      <c r="D36" s="243">
        <f>+'Dramakan hosqer'!D48</f>
        <v>0</v>
      </c>
      <c r="E36" s="243">
        <f t="shared" si="0"/>
        <v>0</v>
      </c>
      <c r="F36" s="242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4" t="s">
        <v>30</v>
      </c>
      <c r="C37" s="242">
        <v>40</v>
      </c>
      <c r="D37" s="243">
        <f>+'Dramakan hosqer'!D49</f>
        <v>40</v>
      </c>
      <c r="E37" s="243">
        <f t="shared" si="0"/>
        <v>0</v>
      </c>
      <c r="F37" s="242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4" t="s">
        <v>24</v>
      </c>
      <c r="C38" s="242">
        <v>20</v>
      </c>
      <c r="D38" s="243">
        <f>+'Dramakan hosqer'!D50</f>
        <v>40</v>
      </c>
      <c r="E38" s="243">
        <f t="shared" si="0"/>
        <v>20</v>
      </c>
      <c r="F38" s="242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9</v>
      </c>
      <c r="B39" s="249" t="s">
        <v>75</v>
      </c>
      <c r="C39" s="242">
        <v>20</v>
      </c>
      <c r="D39" s="243">
        <f>+'Dramakan hosqer'!D51</f>
        <v>0</v>
      </c>
      <c r="E39" s="243">
        <f t="shared" si="0"/>
        <v>-20</v>
      </c>
      <c r="F39" s="24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4" t="s">
        <v>48</v>
      </c>
      <c r="C40" s="242"/>
      <c r="D40" s="243">
        <f>+'Dramakan hosqer'!D52</f>
        <v>0</v>
      </c>
      <c r="E40" s="243">
        <f t="shared" si="0"/>
        <v>0</v>
      </c>
      <c r="F40" s="242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4" t="s">
        <v>120</v>
      </c>
      <c r="C41" s="242"/>
      <c r="D41" s="243">
        <f>+'Dramakan hosqer'!D53</f>
        <v>0</v>
      </c>
      <c r="E41" s="243">
        <f t="shared" si="0"/>
        <v>0</v>
      </c>
      <c r="F41" s="24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4" t="s">
        <v>121</v>
      </c>
      <c r="C42" s="242"/>
      <c r="D42" s="243">
        <f>+'Dramakan hosqer'!D54</f>
        <v>0</v>
      </c>
      <c r="E42" s="243">
        <f t="shared" si="0"/>
        <v>0</v>
      </c>
      <c r="F42" s="24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4" t="s">
        <v>25</v>
      </c>
      <c r="C43" s="242"/>
      <c r="D43" s="243">
        <f>+'Dramakan hosqer'!D55</f>
        <v>0</v>
      </c>
      <c r="E43" s="243">
        <f t="shared" si="0"/>
        <v>0</v>
      </c>
      <c r="F43" s="24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10</v>
      </c>
      <c r="B44" s="244" t="s">
        <v>26</v>
      </c>
      <c r="C44" s="242">
        <v>74</v>
      </c>
      <c r="D44" s="243">
        <f>+'Dramakan hosqer'!D56</f>
        <v>0</v>
      </c>
      <c r="E44" s="243">
        <f t="shared" si="0"/>
        <v>-74</v>
      </c>
      <c r="F44" s="24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11</v>
      </c>
      <c r="B45" s="244" t="s">
        <v>67</v>
      </c>
      <c r="C45" s="242"/>
      <c r="D45" s="243">
        <f>+'Dramakan hosqer'!D57</f>
        <v>74</v>
      </c>
      <c r="E45" s="243">
        <f t="shared" si="0"/>
        <v>74</v>
      </c>
      <c r="F45" s="24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9" t="s">
        <v>54</v>
      </c>
      <c r="C46" s="242"/>
      <c r="D46" s="243">
        <f>+'Dramakan hosqer'!D58</f>
        <v>0</v>
      </c>
      <c r="E46" s="243">
        <f t="shared" si="0"/>
        <v>0</v>
      </c>
      <c r="F46" s="24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59" t="s">
        <v>45</v>
      </c>
      <c r="C47" s="242"/>
      <c r="D47" s="243">
        <f>+'Dramakan hosqer'!D59</f>
        <v>0</v>
      </c>
      <c r="E47" s="243">
        <f t="shared" si="0"/>
        <v>0</v>
      </c>
      <c r="F47" s="24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12</v>
      </c>
      <c r="B48" s="259" t="s">
        <v>76</v>
      </c>
      <c r="C48" s="242">
        <v>7</v>
      </c>
      <c r="D48" s="243">
        <f>+'Dramakan hosqer'!D60</f>
        <v>0</v>
      </c>
      <c r="E48" s="243">
        <f t="shared" si="0"/>
        <v>-7</v>
      </c>
      <c r="F48" s="24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13</v>
      </c>
      <c r="B49" s="259" t="s">
        <v>77</v>
      </c>
      <c r="C49" s="242">
        <v>95</v>
      </c>
      <c r="D49" s="243">
        <f>+'Dramakan hosqer'!D61</f>
        <v>95</v>
      </c>
      <c r="E49" s="243">
        <f t="shared" si="0"/>
        <v>0</v>
      </c>
      <c r="F49" s="242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14</v>
      </c>
      <c r="B50" s="244" t="s">
        <v>46</v>
      </c>
      <c r="C50" s="242">
        <v>3</v>
      </c>
      <c r="D50" s="243">
        <f>+'Dramakan hosqer'!D62</f>
        <v>6</v>
      </c>
      <c r="E50" s="243">
        <f t="shared" si="0"/>
        <v>3</v>
      </c>
      <c r="F50" s="24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4" t="s">
        <v>122</v>
      </c>
      <c r="C51" s="242"/>
      <c r="D51" s="243">
        <f>+'Dramakan hosqer'!D63</f>
        <v>0</v>
      </c>
      <c r="E51" s="243">
        <f t="shared" si="0"/>
        <v>0</v>
      </c>
      <c r="F51" s="24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4" t="s">
        <v>47</v>
      </c>
      <c r="C52" s="242"/>
      <c r="D52" s="243">
        <f>+'Dramakan hosqer'!D64</f>
        <v>0</v>
      </c>
      <c r="E52" s="243">
        <f t="shared" si="0"/>
        <v>0</v>
      </c>
      <c r="F52" s="242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4" t="s">
        <v>64</v>
      </c>
      <c r="C53" s="242"/>
      <c r="D53" s="243">
        <f>+'Dramakan hosqer'!D65</f>
        <v>0</v>
      </c>
      <c r="E53" s="243">
        <f t="shared" si="0"/>
        <v>0</v>
      </c>
      <c r="F53" s="24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6" t="s">
        <v>201</v>
      </c>
      <c r="C54" s="242"/>
      <c r="D54" s="243">
        <f>+'Dramakan hosqer'!D66</f>
        <v>0</v>
      </c>
      <c r="E54" s="243">
        <f t="shared" ref="E54:E55" si="1">D54-C54</f>
        <v>0</v>
      </c>
      <c r="F54" s="24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15</v>
      </c>
      <c r="B55" s="246" t="s">
        <v>202</v>
      </c>
      <c r="C55" s="242">
        <v>50</v>
      </c>
      <c r="D55" s="243">
        <f>+'Dramakan hosqer'!D67</f>
        <v>50</v>
      </c>
      <c r="E55" s="243">
        <f t="shared" si="1"/>
        <v>0</v>
      </c>
      <c r="F55" s="24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4" t="s">
        <v>78</v>
      </c>
      <c r="C56" s="242"/>
      <c r="D56" s="243">
        <f>+'Dramakan hosqer'!D68</f>
        <v>0</v>
      </c>
      <c r="E56" s="243">
        <f t="shared" si="0"/>
        <v>0</v>
      </c>
      <c r="F56" s="24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4"/>
      <c r="C57" s="242"/>
      <c r="D57" s="243">
        <f>+'Dramakan hosqer'!D69</f>
        <v>0</v>
      </c>
      <c r="E57" s="243">
        <f t="shared" si="0"/>
        <v>0</v>
      </c>
      <c r="F57" s="24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47"/>
      <c r="C58" s="242"/>
      <c r="D58" s="242">
        <f>+'Dramakan hosqer'!D70</f>
        <v>0</v>
      </c>
      <c r="E58" s="242">
        <f>D58-C58</f>
        <v>0</v>
      </c>
      <c r="F58" s="24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47"/>
      <c r="C59" s="242"/>
      <c r="D59" s="242">
        <f>+'Dramakan hosqer'!D71</f>
        <v>0</v>
      </c>
      <c r="E59" s="242">
        <f>D59-C59</f>
        <v>0</v>
      </c>
      <c r="F59" s="242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0" t="s">
        <v>35</v>
      </c>
      <c r="C60" s="243">
        <f>SUM(C61:C63)</f>
        <v>0</v>
      </c>
      <c r="D60" s="243">
        <f>SUM(D61:D63)</f>
        <v>0</v>
      </c>
      <c r="E60" s="242">
        <f>D60-C60</f>
        <v>0</v>
      </c>
      <c r="F60" s="242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2"/>
      <c r="D61" s="255">
        <f>+'Dramakan hosqer'!D73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2"/>
      <c r="D62" s="255">
        <f>+'Dramakan hosqer'!D74</f>
        <v>0</v>
      </c>
      <c r="E62" s="255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2"/>
      <c r="D63" s="255">
        <f>+'Dramakan hosqer'!D75</f>
        <v>0</v>
      </c>
      <c r="E63" s="255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16</v>
      </c>
      <c r="B64" s="250" t="s">
        <v>37</v>
      </c>
      <c r="C64" s="242">
        <v>1.6</v>
      </c>
      <c r="D64" s="243">
        <f>+'Dramakan hosqer'!D76</f>
        <v>0</v>
      </c>
      <c r="E64" s="243">
        <f t="shared" si="0"/>
        <v>-1.6</v>
      </c>
      <c r="F64" s="242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5" t="s">
        <v>86</v>
      </c>
      <c r="C65" s="242"/>
      <c r="D65" s="243">
        <f>+'Dramakan hosqer'!D77</f>
        <v>0</v>
      </c>
      <c r="E65" s="243">
        <f t="shared" si="0"/>
        <v>0</v>
      </c>
      <c r="F65" s="242"/>
      <c r="G65" s="113" t="s">
        <v>212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1">
        <f>+C67+C75</f>
        <v>300</v>
      </c>
      <c r="D66" s="251">
        <f>+D67+D75</f>
        <v>260.7</v>
      </c>
      <c r="E66" s="251">
        <f t="shared" si="0"/>
        <v>-39.300000000000011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2" t="s">
        <v>91</v>
      </c>
      <c r="C67" s="243">
        <f>SUM(C68:C74)</f>
        <v>300</v>
      </c>
      <c r="D67" s="243">
        <f>SUM(D68:D74)</f>
        <v>260.7</v>
      </c>
      <c r="E67" s="243">
        <f t="shared" si="0"/>
        <v>-39.300000000000011</v>
      </c>
      <c r="F67" s="242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3" t="s">
        <v>87</v>
      </c>
      <c r="C68" s="242"/>
      <c r="D68" s="243">
        <f>+'Dramakan hosqer'!D80</f>
        <v>0</v>
      </c>
      <c r="E68" s="243">
        <f t="shared" ref="E68:E82" si="2">D68-C68</f>
        <v>0</v>
      </c>
      <c r="F68" s="24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3" t="s">
        <v>88</v>
      </c>
      <c r="C69" s="242"/>
      <c r="D69" s="243">
        <f>+'Dramakan hosqer'!D81</f>
        <v>0</v>
      </c>
      <c r="E69" s="243">
        <f>D69-C69</f>
        <v>0</v>
      </c>
      <c r="F69" s="24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1.1000000000000001</v>
      </c>
      <c r="B70" s="253" t="s">
        <v>89</v>
      </c>
      <c r="C70" s="242"/>
      <c r="D70" s="243">
        <f>+'Dramakan hosqer'!D82</f>
        <v>255</v>
      </c>
      <c r="E70" s="243">
        <f t="shared" si="2"/>
        <v>255</v>
      </c>
      <c r="F70" s="24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3" t="s">
        <v>203</v>
      </c>
      <c r="C71" s="242"/>
      <c r="D71" s="243">
        <f>+'Dramakan hosqer'!D83</f>
        <v>0</v>
      </c>
      <c r="E71" s="243">
        <f t="shared" ref="E71" si="3">D71-C71</f>
        <v>0</v>
      </c>
      <c r="F71" s="24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3" t="s">
        <v>65</v>
      </c>
      <c r="C72" s="242"/>
      <c r="D72" s="243">
        <f>+'Dramakan hosqer'!D84</f>
        <v>0</v>
      </c>
      <c r="E72" s="243">
        <f t="shared" si="2"/>
        <v>0</v>
      </c>
      <c r="F72" s="24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1.2</v>
      </c>
      <c r="B73" s="254" t="s">
        <v>66</v>
      </c>
      <c r="C73" s="242"/>
      <c r="D73" s="242">
        <f>+'Dramakan hosqer'!D85</f>
        <v>5.7</v>
      </c>
      <c r="E73" s="242">
        <f>D73-C73</f>
        <v>5.7</v>
      </c>
      <c r="F73" s="24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1.3</v>
      </c>
      <c r="B74" s="254"/>
      <c r="C74" s="242">
        <v>300</v>
      </c>
      <c r="D74" s="242">
        <f>+'Dramakan hosqer'!D86</f>
        <v>0</v>
      </c>
      <c r="E74" s="242">
        <f t="shared" ref="E74" si="4">D74-C74</f>
        <v>-300</v>
      </c>
      <c r="F74" s="242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3" t="s">
        <v>90</v>
      </c>
      <c r="C75" s="243">
        <f>SUM(C76:C78)</f>
        <v>0</v>
      </c>
      <c r="D75" s="243">
        <f>SUM(D76:D78)</f>
        <v>0</v>
      </c>
      <c r="E75" s="242">
        <f>D75-C75</f>
        <v>0</v>
      </c>
      <c r="F75" s="24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2" t="s">
        <v>62</v>
      </c>
      <c r="C76" s="242"/>
      <c r="D76" s="243">
        <f>+'Dramakan hosqer'!D88</f>
        <v>0</v>
      </c>
      <c r="E76" s="243">
        <f t="shared" si="2"/>
        <v>0</v>
      </c>
      <c r="F76" s="242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2" t="s">
        <v>61</v>
      </c>
      <c r="C77" s="242"/>
      <c r="D77" s="243">
        <f>+'Dramakan hosqer'!D89</f>
        <v>0</v>
      </c>
      <c r="E77" s="243">
        <f t="shared" si="2"/>
        <v>0</v>
      </c>
      <c r="F77" s="24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2" t="s">
        <v>50</v>
      </c>
      <c r="C78" s="242"/>
      <c r="D78" s="243">
        <f>+'Dramakan hosqer'!D90</f>
        <v>0</v>
      </c>
      <c r="E78" s="243">
        <f t="shared" si="2"/>
        <v>0</v>
      </c>
      <c r="F78" s="24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1">
        <f>SUM(C80:C81)</f>
        <v>0</v>
      </c>
      <c r="D79" s="251">
        <f>SUM(D80:D81)</f>
        <v>0</v>
      </c>
      <c r="E79" s="251">
        <f t="shared" si="2"/>
        <v>0</v>
      </c>
      <c r="F79" s="23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48" t="str">
        <f>+'Dramakan hosqer'!B92</f>
        <v>Աշխատավարձի գծով</v>
      </c>
      <c r="C80" s="242"/>
      <c r="D80" s="242">
        <f>+'Dramakan hosqer'!D92</f>
        <v>0</v>
      </c>
      <c r="E80" s="242">
        <f>D80-C80</f>
        <v>0</v>
      </c>
      <c r="F80" s="24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48">
        <f>+'Dramakan hosqer'!B93</f>
        <v>0</v>
      </c>
      <c r="C81" s="242"/>
      <c r="D81" s="242">
        <f>+'Dramakan hosqer'!D93</f>
        <v>0</v>
      </c>
      <c r="E81" s="242">
        <f>D81-C81</f>
        <v>0</v>
      </c>
      <c r="F81" s="24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1">
        <f>C6+C7-C21</f>
        <v>134.20000000000073</v>
      </c>
      <c r="D82" s="251">
        <f>D6+D7-D21</f>
        <v>440.10000000000036</v>
      </c>
      <c r="E82" s="251">
        <f t="shared" si="2"/>
        <v>305.89999999999964</v>
      </c>
      <c r="F82" s="23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8" t="str">
        <f>+'Ekamut-caxs'!C79</f>
        <v>Անահիտ Հովհաննիսյան</v>
      </c>
      <c r="E84" s="51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7" t="s">
        <v>96</v>
      </c>
      <c r="E85" s="517"/>
      <c r="F85" s="347"/>
    </row>
    <row r="86" spans="1:20" s="19" customFormat="1" ht="22.5" customHeight="1">
      <c r="A86" s="20"/>
      <c r="B86" s="39" t="s">
        <v>6</v>
      </c>
      <c r="C86" s="20"/>
      <c r="D86" s="515" t="str">
        <f>+'Ekamut-caxs'!C81</f>
        <v>Ռուզաննա Սաֆարյան</v>
      </c>
      <c r="E86" s="51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7" t="s">
        <v>96</v>
      </c>
      <c r="E87" s="517"/>
      <c r="F87" s="347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A19" sqref="A19:XFD19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19" t="s">
        <v>69</v>
      </c>
      <c r="B1" s="519"/>
      <c r="C1" s="519"/>
      <c r="D1" s="519"/>
      <c r="E1" s="519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20" t="str">
        <f>+'Ekamut-caxs'!A14:D14</f>
        <v xml:space="preserve">ՀՀ Երևանի «Կենտրոն» վարչական շրջանի N 22 գրադարան ՀՈԱԿ-ի </v>
      </c>
      <c r="B2" s="521"/>
      <c r="C2" s="521"/>
      <c r="D2" s="521"/>
      <c r="E2" s="5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2" t="s">
        <v>136</v>
      </c>
      <c r="B3" s="522"/>
      <c r="C3" s="522"/>
      <c r="D3" s="522"/>
      <c r="E3" s="5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23" t="s">
        <v>252</v>
      </c>
      <c r="B4" s="523"/>
      <c r="C4" s="523"/>
      <c r="D4" s="523"/>
      <c r="E4" s="523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24" t="s">
        <v>141</v>
      </c>
      <c r="B7" s="525"/>
      <c r="C7" s="525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191">
        <f>SUM(D9:D29)</f>
        <v>0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207</v>
      </c>
      <c r="C14" s="193" t="s">
        <v>152</v>
      </c>
      <c r="D14" s="31"/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/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0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24" t="s">
        <v>166</v>
      </c>
      <c r="B35" s="525"/>
      <c r="C35" s="525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/>
      <c r="E36" s="31"/>
    </row>
    <row r="37" spans="1:22" ht="21" customHeight="1">
      <c r="A37" s="193">
        <v>1.2</v>
      </c>
      <c r="B37" s="194" t="s">
        <v>145</v>
      </c>
      <c r="C37" s="193" t="s">
        <v>146</v>
      </c>
      <c r="D37" s="31"/>
      <c r="E37" s="31"/>
    </row>
    <row r="38" spans="1:22" ht="21" customHeight="1">
      <c r="A38" s="193">
        <v>1.3</v>
      </c>
      <c r="B38" s="194" t="s">
        <v>147</v>
      </c>
      <c r="C38" s="193" t="s">
        <v>148</v>
      </c>
      <c r="D38" s="31"/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207</v>
      </c>
      <c r="C41" s="193" t="s">
        <v>152</v>
      </c>
      <c r="D41" s="31"/>
      <c r="E41" s="31"/>
    </row>
    <row r="42" spans="1:22" ht="33.75" customHeight="1">
      <c r="A42" s="193">
        <v>1.7</v>
      </c>
      <c r="B42" s="195"/>
      <c r="C42" s="193" t="s">
        <v>175</v>
      </c>
      <c r="D42" s="31"/>
      <c r="E42" s="31"/>
    </row>
    <row r="43" spans="1:22" ht="23.25" customHeight="1">
      <c r="A43" s="193">
        <v>1.8</v>
      </c>
      <c r="B43" s="195"/>
      <c r="C43" s="197" t="s">
        <v>174</v>
      </c>
      <c r="D43" s="31"/>
      <c r="E43" s="31"/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/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/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/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/>
      <c r="E53" s="31"/>
    </row>
    <row r="54" spans="1:22" ht="33" customHeight="1">
      <c r="A54" s="193"/>
      <c r="B54" s="190" t="s">
        <v>167</v>
      </c>
      <c r="C54" s="30"/>
      <c r="D54" s="191">
        <f>SUM(D55:D58)</f>
        <v>0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/>
      <c r="E55" s="31"/>
      <c r="F55" s="156"/>
    </row>
    <row r="56" spans="1:22" ht="30" customHeight="1">
      <c r="A56" s="193">
        <v>1.2</v>
      </c>
      <c r="B56" s="206"/>
      <c r="C56" s="193" t="s">
        <v>162</v>
      </c>
      <c r="D56" s="31"/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0</v>
      </c>
      <c r="E59" s="210"/>
      <c r="F59" s="462">
        <f>+D59-D55</f>
        <v>0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253</v>
      </c>
      <c r="C62" s="209">
        <f>+'Dramakan hosqer'!D19</f>
        <v>272.60000000000002</v>
      </c>
      <c r="D62" s="527" t="s">
        <v>169</v>
      </c>
      <c r="E62" s="528"/>
    </row>
    <row r="63" spans="1:22" ht="36.75" customHeight="1"/>
    <row r="64" spans="1:22" s="168" customFormat="1" ht="25.5" customHeight="1">
      <c r="A64" s="214"/>
      <c r="B64" s="177" t="s">
        <v>2</v>
      </c>
      <c r="C64" s="215"/>
      <c r="D64" s="529" t="str">
        <f>+'Ekamut-caxs'!C79</f>
        <v>Անահիտ Հովհաննիսյան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26" t="s">
        <v>96</v>
      </c>
      <c r="E65" s="52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7" t="s">
        <v>6</v>
      </c>
      <c r="C66" s="215"/>
      <c r="D66" s="529" t="str">
        <f>+'Ekamut-caxs'!C81</f>
        <v>Ռուզաննա Սաֆարյան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26" t="s">
        <v>96</v>
      </c>
      <c r="E67" s="52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13" zoomScaleSheetLayoutView="100" workbookViewId="0">
      <selection activeCell="A19" sqref="A19:XFD19"/>
    </sheetView>
  </sheetViews>
  <sheetFormatPr defaultRowHeight="13.5"/>
  <cols>
    <col min="1" max="1" width="4.5703125" style="1" customWidth="1"/>
    <col min="2" max="2" width="28.285156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3" t="s">
        <v>69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7" s="22" customFormat="1" ht="25.5" customHeight="1">
      <c r="A2" s="492" t="str">
        <f>+'Ekamut-caxs'!A14:D14</f>
        <v xml:space="preserve">ՀՀ Երևանի «Կենտրոն» վարչական շրջանի N 22 գրադարան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21"/>
      <c r="Q2" s="21"/>
    </row>
    <row r="3" spans="1:17" ht="25.5" customHeight="1">
      <c r="A3" s="522" t="s">
        <v>254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7" ht="21" customHeight="1" thickBot="1">
      <c r="O4" s="146" t="s">
        <v>0</v>
      </c>
    </row>
    <row r="5" spans="1:17" ht="33.75" customHeight="1">
      <c r="A5" s="535" t="s">
        <v>133</v>
      </c>
      <c r="B5" s="537" t="s">
        <v>70</v>
      </c>
      <c r="C5" s="545" t="s">
        <v>210</v>
      </c>
      <c r="D5" s="539" t="s">
        <v>182</v>
      </c>
      <c r="E5" s="540"/>
      <c r="F5" s="540"/>
      <c r="G5" s="540"/>
      <c r="H5" s="540"/>
      <c r="I5" s="540"/>
      <c r="J5" s="540"/>
      <c r="K5" s="540"/>
      <c r="L5" s="540"/>
      <c r="M5" s="540"/>
      <c r="N5" s="541"/>
      <c r="O5" s="542" t="s">
        <v>135</v>
      </c>
    </row>
    <row r="6" spans="1:17" ht="78.75" customHeight="1">
      <c r="A6" s="536"/>
      <c r="B6" s="538"/>
      <c r="C6" s="546"/>
      <c r="D6" s="319" t="s">
        <v>208</v>
      </c>
      <c r="E6" s="318" t="s">
        <v>216</v>
      </c>
      <c r="F6" s="318" t="s">
        <v>217</v>
      </c>
      <c r="G6" s="318" t="s">
        <v>134</v>
      </c>
      <c r="H6" s="318" t="s">
        <v>185</v>
      </c>
      <c r="I6" s="318" t="s">
        <v>184</v>
      </c>
      <c r="J6" s="318" t="s">
        <v>119</v>
      </c>
      <c r="K6" s="276" t="s">
        <v>171</v>
      </c>
      <c r="L6" s="276" t="s">
        <v>258</v>
      </c>
      <c r="M6" s="276" t="s">
        <v>245</v>
      </c>
      <c r="N6" s="320" t="s">
        <v>183</v>
      </c>
      <c r="O6" s="543"/>
    </row>
    <row r="7" spans="1:17" ht="31.5" customHeight="1">
      <c r="A7" s="319">
        <v>1</v>
      </c>
      <c r="B7" s="336" t="s">
        <v>192</v>
      </c>
      <c r="C7" s="332">
        <v>11579</v>
      </c>
      <c r="D7" s="321">
        <v>2209.1999999999998</v>
      </c>
      <c r="E7" s="266"/>
      <c r="F7" s="266"/>
      <c r="G7" s="266">
        <v>113.1</v>
      </c>
      <c r="H7" s="266"/>
      <c r="I7" s="266"/>
      <c r="J7" s="266"/>
      <c r="K7" s="266"/>
      <c r="L7" s="457"/>
      <c r="M7" s="457"/>
      <c r="N7" s="322"/>
      <c r="O7" s="329">
        <f>ROUND(SUM(C7:N7),1)</f>
        <v>13901.3</v>
      </c>
    </row>
    <row r="8" spans="1:17" ht="31.5" customHeight="1">
      <c r="A8" s="319">
        <v>1.1000000000000001</v>
      </c>
      <c r="B8" s="337" t="s">
        <v>119</v>
      </c>
      <c r="C8" s="335"/>
      <c r="D8" s="323" t="s">
        <v>177</v>
      </c>
      <c r="E8" s="288" t="s">
        <v>177</v>
      </c>
      <c r="F8" s="288" t="s">
        <v>177</v>
      </c>
      <c r="G8" s="288" t="s">
        <v>177</v>
      </c>
      <c r="H8" s="288" t="s">
        <v>177</v>
      </c>
      <c r="I8" s="288" t="s">
        <v>177</v>
      </c>
      <c r="J8" s="288" t="s">
        <v>177</v>
      </c>
      <c r="K8" s="288" t="s">
        <v>177</v>
      </c>
      <c r="L8" s="288" t="s">
        <v>177</v>
      </c>
      <c r="M8" s="458" t="s">
        <v>177</v>
      </c>
      <c r="N8" s="324" t="s">
        <v>177</v>
      </c>
      <c r="O8" s="330" t="s">
        <v>177</v>
      </c>
    </row>
    <row r="9" spans="1:17" ht="31.5" customHeight="1">
      <c r="A9" s="319">
        <v>1.2</v>
      </c>
      <c r="B9" s="337" t="s">
        <v>183</v>
      </c>
      <c r="C9" s="335"/>
      <c r="D9" s="323" t="s">
        <v>177</v>
      </c>
      <c r="E9" s="288" t="s">
        <v>177</v>
      </c>
      <c r="F9" s="288" t="s">
        <v>177</v>
      </c>
      <c r="G9" s="288" t="s">
        <v>177</v>
      </c>
      <c r="H9" s="288" t="s">
        <v>177</v>
      </c>
      <c r="I9" s="288" t="s">
        <v>177</v>
      </c>
      <c r="J9" s="288" t="s">
        <v>177</v>
      </c>
      <c r="K9" s="288" t="s">
        <v>177</v>
      </c>
      <c r="L9" s="288" t="s">
        <v>177</v>
      </c>
      <c r="M9" s="458" t="s">
        <v>177</v>
      </c>
      <c r="N9" s="324" t="s">
        <v>177</v>
      </c>
      <c r="O9" s="330" t="s">
        <v>177</v>
      </c>
    </row>
    <row r="10" spans="1:17" ht="31.5" customHeight="1">
      <c r="A10" s="319">
        <v>1.3</v>
      </c>
      <c r="B10" s="456" t="s">
        <v>244</v>
      </c>
      <c r="C10" s="335"/>
      <c r="D10" s="323" t="s">
        <v>177</v>
      </c>
      <c r="E10" s="288" t="s">
        <v>177</v>
      </c>
      <c r="F10" s="288" t="s">
        <v>177</v>
      </c>
      <c r="G10" s="288" t="s">
        <v>177</v>
      </c>
      <c r="H10" s="288" t="s">
        <v>177</v>
      </c>
      <c r="I10" s="288" t="s">
        <v>177</v>
      </c>
      <c r="J10" s="288" t="s">
        <v>177</v>
      </c>
      <c r="K10" s="288" t="s">
        <v>177</v>
      </c>
      <c r="L10" s="288" t="s">
        <v>177</v>
      </c>
      <c r="M10" s="458" t="s">
        <v>177</v>
      </c>
      <c r="N10" s="324" t="s">
        <v>177</v>
      </c>
      <c r="O10" s="330" t="s">
        <v>177</v>
      </c>
    </row>
    <row r="11" spans="1:17" ht="48" customHeight="1">
      <c r="A11" s="319">
        <v>1.4</v>
      </c>
      <c r="B11" s="463" t="s">
        <v>258</v>
      </c>
      <c r="C11" s="335"/>
      <c r="D11" s="323" t="s">
        <v>177</v>
      </c>
      <c r="E11" s="288" t="s">
        <v>177</v>
      </c>
      <c r="F11" s="288" t="s">
        <v>177</v>
      </c>
      <c r="G11" s="288" t="s">
        <v>177</v>
      </c>
      <c r="H11" s="288" t="s">
        <v>177</v>
      </c>
      <c r="I11" s="288" t="s">
        <v>177</v>
      </c>
      <c r="J11" s="288" t="s">
        <v>177</v>
      </c>
      <c r="K11" s="288" t="s">
        <v>177</v>
      </c>
      <c r="L11" s="288" t="s">
        <v>177</v>
      </c>
      <c r="M11" s="458" t="s">
        <v>177</v>
      </c>
      <c r="N11" s="324" t="s">
        <v>177</v>
      </c>
      <c r="O11" s="330" t="s">
        <v>177</v>
      </c>
    </row>
    <row r="12" spans="1:17" ht="33.75" customHeight="1">
      <c r="A12" s="319">
        <v>2</v>
      </c>
      <c r="B12" s="338" t="s">
        <v>93</v>
      </c>
      <c r="C12" s="333"/>
      <c r="D12" s="325"/>
      <c r="E12" s="288" t="s">
        <v>177</v>
      </c>
      <c r="F12" s="288" t="s">
        <v>177</v>
      </c>
      <c r="G12" s="288" t="s">
        <v>177</v>
      </c>
      <c r="H12" s="288" t="s">
        <v>177</v>
      </c>
      <c r="I12" s="288" t="s">
        <v>177</v>
      </c>
      <c r="J12" s="288" t="s">
        <v>177</v>
      </c>
      <c r="K12" s="288" t="s">
        <v>177</v>
      </c>
      <c r="L12" s="288" t="s">
        <v>177</v>
      </c>
      <c r="M12" s="458" t="s">
        <v>177</v>
      </c>
      <c r="N12" s="324" t="s">
        <v>177</v>
      </c>
      <c r="O12" s="329">
        <f>ROUND(SUM(C12:N12),1)</f>
        <v>0</v>
      </c>
    </row>
    <row r="13" spans="1:17" s="170" customFormat="1" ht="34.5" customHeight="1" thickBot="1">
      <c r="A13" s="339"/>
      <c r="B13" s="340" t="s">
        <v>71</v>
      </c>
      <c r="C13" s="334" t="s">
        <v>177</v>
      </c>
      <c r="D13" s="326" t="s">
        <v>177</v>
      </c>
      <c r="E13" s="327" t="s">
        <v>177</v>
      </c>
      <c r="F13" s="327" t="s">
        <v>177</v>
      </c>
      <c r="G13" s="327" t="s">
        <v>177</v>
      </c>
      <c r="H13" s="327" t="s">
        <v>177</v>
      </c>
      <c r="I13" s="327" t="s">
        <v>177</v>
      </c>
      <c r="J13" s="327" t="s">
        <v>177</v>
      </c>
      <c r="K13" s="327" t="s">
        <v>177</v>
      </c>
      <c r="L13" s="327" t="s">
        <v>177</v>
      </c>
      <c r="M13" s="459" t="s">
        <v>177</v>
      </c>
      <c r="N13" s="328" t="s">
        <v>177</v>
      </c>
      <c r="O13" s="331">
        <f>ROUND(SUM(O7:O12),1)</f>
        <v>13901.3</v>
      </c>
    </row>
    <row r="14" spans="1:17" s="480" customFormat="1" ht="34.5" customHeight="1">
      <c r="B14" s="481"/>
      <c r="C14" s="482">
        <f>10424.1+1104.648</f>
        <v>11528.748</v>
      </c>
      <c r="D14" s="483">
        <f>1104.648*2</f>
        <v>2209.2959999999998</v>
      </c>
      <c r="E14" s="483"/>
      <c r="F14" s="483"/>
      <c r="G14" s="483"/>
      <c r="H14" s="484"/>
      <c r="I14" s="484"/>
      <c r="J14" s="485"/>
      <c r="K14" s="484"/>
      <c r="L14" s="484"/>
      <c r="M14" s="484"/>
      <c r="N14" s="483"/>
      <c r="O14" s="486"/>
    </row>
    <row r="15" spans="1:17" s="172" customFormat="1" ht="21" customHeight="1">
      <c r="B15" s="176"/>
      <c r="C15" s="176"/>
      <c r="D15" s="218"/>
      <c r="E15" s="218"/>
      <c r="F15" s="277"/>
      <c r="G15" s="221"/>
      <c r="H15" s="171"/>
      <c r="I15" s="171"/>
      <c r="J15" s="218"/>
      <c r="K15" s="544"/>
      <c r="L15" s="544"/>
      <c r="M15" s="544"/>
      <c r="N15" s="544"/>
      <c r="O15" s="263"/>
    </row>
    <row r="16" spans="1:17" s="170" customFormat="1" ht="69" customHeight="1">
      <c r="B16" s="530" t="s">
        <v>188</v>
      </c>
      <c r="C16" s="547"/>
      <c r="D16" s="531"/>
      <c r="E16" s="218"/>
      <c r="H16" s="218"/>
      <c r="I16" s="530" t="s">
        <v>187</v>
      </c>
      <c r="J16" s="531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4" t="s">
        <v>215</v>
      </c>
      <c r="D17" s="184" t="s">
        <v>214</v>
      </c>
      <c r="E17" s="278"/>
      <c r="H17" s="240"/>
      <c r="I17" s="223" t="s">
        <v>172</v>
      </c>
      <c r="J17" s="184" t="s">
        <v>186</v>
      </c>
      <c r="K17" s="278"/>
      <c r="L17" s="278"/>
      <c r="M17" s="278"/>
      <c r="N17" s="278"/>
      <c r="O17" s="240"/>
    </row>
    <row r="18" spans="2:15" s="466" customFormat="1" ht="24" customHeight="1">
      <c r="B18" s="467">
        <v>104000</v>
      </c>
      <c r="C18" s="468">
        <f>ROUND(4*B18*2/1000,1)</f>
        <v>832</v>
      </c>
      <c r="D18" s="464">
        <v>107.9</v>
      </c>
      <c r="E18" s="469"/>
      <c r="H18" s="470"/>
      <c r="I18" s="467">
        <v>104000</v>
      </c>
      <c r="J18" s="465">
        <v>108.3</v>
      </c>
      <c r="K18" s="471"/>
      <c r="L18" s="471"/>
      <c r="M18" s="471"/>
      <c r="N18" s="471"/>
      <c r="O18" s="470"/>
    </row>
    <row r="19" spans="2:15" s="472" customFormat="1" ht="24" customHeight="1">
      <c r="B19" s="467">
        <v>108600</v>
      </c>
      <c r="C19" s="468">
        <f>ROUND(4*B19*2/1000,1)</f>
        <v>868.8</v>
      </c>
      <c r="D19" s="465">
        <v>112.6</v>
      </c>
      <c r="E19" s="473"/>
      <c r="H19" s="474"/>
      <c r="I19" s="475">
        <v>108600</v>
      </c>
      <c r="J19" s="465">
        <v>113.1</v>
      </c>
      <c r="K19" s="476"/>
      <c r="L19" s="476"/>
      <c r="M19" s="476"/>
      <c r="N19" s="476"/>
      <c r="O19" s="474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4" t="str">
        <f>+'Ekamut-caxs'!C79</f>
        <v>Անահիտ Հովհաննիսյան</v>
      </c>
      <c r="I21" s="534"/>
      <c r="J21" s="534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2" t="s">
        <v>96</v>
      </c>
      <c r="I22" s="532"/>
      <c r="J22" s="532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4" t="str">
        <f>+'Ekamut-caxs'!C81</f>
        <v>Ռուզաննա Սաֆարյան</v>
      </c>
      <c r="I23" s="534"/>
      <c r="J23" s="534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2" t="s">
        <v>96</v>
      </c>
      <c r="I24" s="532"/>
      <c r="J24" s="532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106" zoomScaleSheetLayoutView="106" workbookViewId="0">
      <selection activeCell="A19" sqref="A19:XFD19"/>
    </sheetView>
  </sheetViews>
  <sheetFormatPr defaultColWidth="9.140625" defaultRowHeight="16.5"/>
  <cols>
    <col min="1" max="1" width="4.140625" style="366" customWidth="1"/>
    <col min="2" max="2" width="15.5703125" style="366" customWidth="1"/>
    <col min="3" max="3" width="10.85546875" style="366" customWidth="1"/>
    <col min="4" max="5" width="13.42578125" style="366" customWidth="1"/>
    <col min="6" max="6" width="16.28515625" style="366" customWidth="1"/>
    <col min="7" max="7" width="11.42578125" style="366" customWidth="1"/>
    <col min="8" max="8" width="13.28515625" style="366" customWidth="1"/>
    <col min="9" max="10" width="14.85546875" style="366" customWidth="1"/>
    <col min="11" max="11" width="10.85546875" style="366" customWidth="1"/>
    <col min="12" max="12" width="12.85546875" style="366" customWidth="1"/>
    <col min="13" max="13" width="14.85546875" style="366" customWidth="1"/>
    <col min="14" max="14" width="10.5703125" style="366" customWidth="1"/>
    <col min="15" max="15" width="11.7109375" style="366" customWidth="1"/>
    <col min="16" max="16384" width="9.140625" style="366"/>
  </cols>
  <sheetData>
    <row r="1" spans="1:15" s="365" customFormat="1" ht="18.75" customHeight="1">
      <c r="A1" s="554" t="s">
        <v>69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5" s="365" customFormat="1" ht="21.75" customHeight="1">
      <c r="A2" s="550" t="str">
        <f>+'Ekamut-caxs'!A14:D14</f>
        <v xml:space="preserve">ՀՀ Երևանի «Կենտրոն» վարչական շրջանի N 22 գրադարան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5" s="365" customFormat="1" ht="21" customHeight="1">
      <c r="A3" s="550" t="s">
        <v>97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5" ht="21" customHeight="1" thickBot="1"/>
    <row r="5" spans="1:15" s="367" customFormat="1" ht="24.75" customHeight="1">
      <c r="A5" s="555" t="s">
        <v>117</v>
      </c>
      <c r="B5" s="557" t="s">
        <v>98</v>
      </c>
      <c r="C5" s="559" t="s">
        <v>99</v>
      </c>
      <c r="D5" s="560"/>
      <c r="E5" s="560"/>
      <c r="F5" s="561"/>
      <c r="G5" s="562" t="s">
        <v>100</v>
      </c>
      <c r="H5" s="562"/>
      <c r="I5" s="562"/>
      <c r="J5" s="562"/>
      <c r="K5" s="562" t="s">
        <v>125</v>
      </c>
      <c r="L5" s="562"/>
      <c r="M5" s="562"/>
      <c r="N5" s="562"/>
      <c r="O5" s="562"/>
    </row>
    <row r="6" spans="1:15" s="373" customFormat="1" ht="51" customHeight="1">
      <c r="A6" s="556"/>
      <c r="B6" s="558"/>
      <c r="C6" s="368" t="s">
        <v>219</v>
      </c>
      <c r="D6" s="369" t="s">
        <v>220</v>
      </c>
      <c r="E6" s="369" t="s">
        <v>230</v>
      </c>
      <c r="F6" s="370" t="s">
        <v>231</v>
      </c>
      <c r="G6" s="369" t="s">
        <v>221</v>
      </c>
      <c r="H6" s="371" t="s">
        <v>220</v>
      </c>
      <c r="I6" s="369" t="s">
        <v>232</v>
      </c>
      <c r="J6" s="371" t="s">
        <v>231</v>
      </c>
      <c r="K6" s="369" t="s">
        <v>219</v>
      </c>
      <c r="L6" s="369" t="s">
        <v>230</v>
      </c>
      <c r="M6" s="371" t="s">
        <v>233</v>
      </c>
      <c r="N6" s="372" t="s">
        <v>234</v>
      </c>
      <c r="O6" s="372" t="s">
        <v>235</v>
      </c>
    </row>
    <row r="7" spans="1:15" ht="19.5" customHeight="1">
      <c r="A7" s="374">
        <v>1</v>
      </c>
      <c r="B7" s="375" t="s">
        <v>101</v>
      </c>
      <c r="C7" s="239" t="s">
        <v>209</v>
      </c>
      <c r="D7" s="238" t="s">
        <v>209</v>
      </c>
      <c r="E7" s="376">
        <v>547</v>
      </c>
      <c r="F7" s="377">
        <v>78603.899999999994</v>
      </c>
      <c r="G7" s="378" t="s">
        <v>209</v>
      </c>
      <c r="H7" s="238" t="s">
        <v>209</v>
      </c>
      <c r="I7" s="376">
        <v>156.52000000000001</v>
      </c>
      <c r="J7" s="379">
        <v>7823.39</v>
      </c>
      <c r="K7" s="380" t="s">
        <v>209</v>
      </c>
      <c r="L7" s="376">
        <v>5</v>
      </c>
      <c r="M7" s="381">
        <f>+L7*200.47</f>
        <v>1002.35</v>
      </c>
      <c r="N7" s="382">
        <f>+L7*7.94904</f>
        <v>39.745199999999997</v>
      </c>
      <c r="O7" s="383">
        <f>+N7+M7</f>
        <v>1042.0952</v>
      </c>
    </row>
    <row r="8" spans="1:15" ht="19.5" customHeight="1">
      <c r="A8" s="374">
        <v>2</v>
      </c>
      <c r="B8" s="375" t="s">
        <v>236</v>
      </c>
      <c r="C8" s="239" t="s">
        <v>209</v>
      </c>
      <c r="D8" s="238" t="s">
        <v>209</v>
      </c>
      <c r="E8" s="376">
        <v>557</v>
      </c>
      <c r="F8" s="377">
        <v>80040.899999999994</v>
      </c>
      <c r="G8" s="378" t="s">
        <v>209</v>
      </c>
      <c r="H8" s="238" t="s">
        <v>209</v>
      </c>
      <c r="I8" s="376">
        <v>130.1</v>
      </c>
      <c r="J8" s="379">
        <v>6462.34</v>
      </c>
      <c r="K8" s="380" t="s">
        <v>209</v>
      </c>
      <c r="L8" s="376">
        <v>4</v>
      </c>
      <c r="M8" s="381">
        <f t="shared" ref="M8:M18" si="0">+L8*200.47</f>
        <v>801.88</v>
      </c>
      <c r="N8" s="382">
        <f t="shared" ref="N8:N18" si="1">+L8*7.94904</f>
        <v>31.79616</v>
      </c>
      <c r="O8" s="383">
        <f t="shared" ref="O8:O18" si="2">+N8+M8</f>
        <v>833.67615999999998</v>
      </c>
    </row>
    <row r="9" spans="1:15" ht="19.5" customHeight="1">
      <c r="A9" s="374">
        <v>3</v>
      </c>
      <c r="B9" s="375" t="s">
        <v>102</v>
      </c>
      <c r="C9" s="239" t="s">
        <v>209</v>
      </c>
      <c r="D9" s="238" t="s">
        <v>209</v>
      </c>
      <c r="E9" s="376">
        <v>475</v>
      </c>
      <c r="F9" s="377">
        <v>66025</v>
      </c>
      <c r="G9" s="378" t="s">
        <v>209</v>
      </c>
      <c r="H9" s="238" t="s">
        <v>209</v>
      </c>
      <c r="I9" s="376">
        <v>130.1</v>
      </c>
      <c r="J9" s="379">
        <v>6462.34</v>
      </c>
      <c r="K9" s="380" t="s">
        <v>209</v>
      </c>
      <c r="L9" s="376">
        <v>6</v>
      </c>
      <c r="M9" s="381">
        <f t="shared" si="0"/>
        <v>1202.82</v>
      </c>
      <c r="N9" s="382">
        <f t="shared" si="1"/>
        <v>47.694240000000001</v>
      </c>
      <c r="O9" s="383">
        <f t="shared" si="2"/>
        <v>1250.51424</v>
      </c>
    </row>
    <row r="10" spans="1:15" ht="19.5" customHeight="1">
      <c r="A10" s="374">
        <v>4</v>
      </c>
      <c r="B10" s="375" t="s">
        <v>103</v>
      </c>
      <c r="C10" s="384" t="s">
        <v>209</v>
      </c>
      <c r="D10" s="385" t="s">
        <v>209</v>
      </c>
      <c r="E10" s="376">
        <v>19</v>
      </c>
      <c r="F10" s="377">
        <v>9053.1</v>
      </c>
      <c r="G10" s="378" t="s">
        <v>209</v>
      </c>
      <c r="H10" s="386" t="s">
        <v>209</v>
      </c>
      <c r="I10" s="376">
        <v>73.77</v>
      </c>
      <c r="J10" s="379">
        <v>3691.32</v>
      </c>
      <c r="K10" s="380" t="s">
        <v>209</v>
      </c>
      <c r="L10" s="376">
        <v>4</v>
      </c>
      <c r="M10" s="381">
        <f t="shared" si="0"/>
        <v>801.88</v>
      </c>
      <c r="N10" s="382">
        <f t="shared" si="1"/>
        <v>31.79616</v>
      </c>
      <c r="O10" s="383">
        <f t="shared" si="2"/>
        <v>833.67615999999998</v>
      </c>
    </row>
    <row r="11" spans="1:15" ht="19.5" customHeight="1">
      <c r="A11" s="374">
        <v>5</v>
      </c>
      <c r="B11" s="375" t="s">
        <v>104</v>
      </c>
      <c r="C11" s="384" t="s">
        <v>209</v>
      </c>
      <c r="D11" s="385" t="s">
        <v>209</v>
      </c>
      <c r="E11" s="376"/>
      <c r="F11" s="377"/>
      <c r="G11" s="378" t="s">
        <v>209</v>
      </c>
      <c r="H11" s="386" t="s">
        <v>209</v>
      </c>
      <c r="I11" s="376">
        <v>72.67</v>
      </c>
      <c r="J11" s="379">
        <v>3537.1</v>
      </c>
      <c r="K11" s="380" t="s">
        <v>209</v>
      </c>
      <c r="L11" s="376">
        <v>5</v>
      </c>
      <c r="M11" s="381">
        <f t="shared" si="0"/>
        <v>1002.35</v>
      </c>
      <c r="N11" s="382">
        <f t="shared" si="1"/>
        <v>39.745199999999997</v>
      </c>
      <c r="O11" s="383">
        <f t="shared" si="2"/>
        <v>1042.0952</v>
      </c>
    </row>
    <row r="12" spans="1:15" ht="19.5" customHeight="1">
      <c r="A12" s="374">
        <v>6</v>
      </c>
      <c r="B12" s="375" t="s">
        <v>105</v>
      </c>
      <c r="C12" s="384" t="s">
        <v>209</v>
      </c>
      <c r="D12" s="385" t="s">
        <v>209</v>
      </c>
      <c r="E12" s="376"/>
      <c r="F12" s="377"/>
      <c r="G12" s="378" t="s">
        <v>209</v>
      </c>
      <c r="H12" s="386" t="s">
        <v>209</v>
      </c>
      <c r="I12" s="376">
        <v>90</v>
      </c>
      <c r="J12" s="379">
        <v>4407.29</v>
      </c>
      <c r="K12" s="380" t="s">
        <v>209</v>
      </c>
      <c r="L12" s="376">
        <v>5</v>
      </c>
      <c r="M12" s="381">
        <f t="shared" si="0"/>
        <v>1002.35</v>
      </c>
      <c r="N12" s="382">
        <f t="shared" si="1"/>
        <v>39.745199999999997</v>
      </c>
      <c r="O12" s="383">
        <f t="shared" si="2"/>
        <v>1042.0952</v>
      </c>
    </row>
    <row r="13" spans="1:15" ht="19.5" customHeight="1">
      <c r="A13" s="374">
        <v>7</v>
      </c>
      <c r="B13" s="375" t="s">
        <v>106</v>
      </c>
      <c r="C13" s="384" t="s">
        <v>209</v>
      </c>
      <c r="D13" s="385" t="s">
        <v>209</v>
      </c>
      <c r="E13" s="376"/>
      <c r="F13" s="377"/>
      <c r="G13" s="378" t="s">
        <v>209</v>
      </c>
      <c r="H13" s="386" t="s">
        <v>209</v>
      </c>
      <c r="I13" s="376">
        <v>121.89</v>
      </c>
      <c r="J13" s="379">
        <v>6144.08</v>
      </c>
      <c r="K13" s="380" t="s">
        <v>209</v>
      </c>
      <c r="L13" s="376">
        <v>6</v>
      </c>
      <c r="M13" s="381">
        <f t="shared" si="0"/>
        <v>1202.82</v>
      </c>
      <c r="N13" s="382">
        <f t="shared" si="1"/>
        <v>47.694240000000001</v>
      </c>
      <c r="O13" s="383">
        <f t="shared" si="2"/>
        <v>1250.51424</v>
      </c>
    </row>
    <row r="14" spans="1:15" ht="19.5" customHeight="1">
      <c r="A14" s="374">
        <v>8</v>
      </c>
      <c r="B14" s="387" t="s">
        <v>107</v>
      </c>
      <c r="C14" s="384" t="s">
        <v>209</v>
      </c>
      <c r="D14" s="385" t="s">
        <v>209</v>
      </c>
      <c r="E14" s="376"/>
      <c r="F14" s="377"/>
      <c r="G14" s="378" t="s">
        <v>209</v>
      </c>
      <c r="H14" s="386" t="s">
        <v>209</v>
      </c>
      <c r="I14" s="376">
        <v>90.45</v>
      </c>
      <c r="J14" s="379">
        <v>4390.3599999999997</v>
      </c>
      <c r="K14" s="380" t="s">
        <v>209</v>
      </c>
      <c r="L14" s="376">
        <v>6</v>
      </c>
      <c r="M14" s="381">
        <f t="shared" si="0"/>
        <v>1202.82</v>
      </c>
      <c r="N14" s="382">
        <f t="shared" si="1"/>
        <v>47.694240000000001</v>
      </c>
      <c r="O14" s="383">
        <f t="shared" si="2"/>
        <v>1250.51424</v>
      </c>
    </row>
    <row r="15" spans="1:15" ht="19.5" customHeight="1">
      <c r="A15" s="374">
        <v>9</v>
      </c>
      <c r="B15" s="387" t="s">
        <v>108</v>
      </c>
      <c r="C15" s="384" t="s">
        <v>209</v>
      </c>
      <c r="D15" s="385" t="s">
        <v>209</v>
      </c>
      <c r="E15" s="376"/>
      <c r="F15" s="377"/>
      <c r="G15" s="378" t="s">
        <v>209</v>
      </c>
      <c r="H15" s="386" t="s">
        <v>209</v>
      </c>
      <c r="I15" s="376">
        <v>80.36</v>
      </c>
      <c r="J15" s="379">
        <v>3891.45</v>
      </c>
      <c r="K15" s="380" t="s">
        <v>209</v>
      </c>
      <c r="L15" s="376">
        <v>5</v>
      </c>
      <c r="M15" s="381">
        <f t="shared" si="0"/>
        <v>1002.35</v>
      </c>
      <c r="N15" s="382">
        <f t="shared" si="1"/>
        <v>39.745199999999997</v>
      </c>
      <c r="O15" s="383">
        <f t="shared" si="2"/>
        <v>1042.0952</v>
      </c>
    </row>
    <row r="16" spans="1:15" ht="19.5" customHeight="1">
      <c r="A16" s="374">
        <v>10</v>
      </c>
      <c r="B16" s="387" t="s">
        <v>109</v>
      </c>
      <c r="C16" s="384" t="s">
        <v>209</v>
      </c>
      <c r="D16" s="385" t="s">
        <v>209</v>
      </c>
      <c r="E16" s="376"/>
      <c r="F16" s="377"/>
      <c r="G16" s="388" t="s">
        <v>209</v>
      </c>
      <c r="H16" s="386" t="s">
        <v>209</v>
      </c>
      <c r="I16" s="376">
        <v>91.64</v>
      </c>
      <c r="J16" s="379">
        <v>4480.01</v>
      </c>
      <c r="K16" s="380" t="s">
        <v>209</v>
      </c>
      <c r="L16" s="376">
        <v>5</v>
      </c>
      <c r="M16" s="381">
        <f t="shared" si="0"/>
        <v>1002.35</v>
      </c>
      <c r="N16" s="382">
        <f t="shared" si="1"/>
        <v>39.745199999999997</v>
      </c>
      <c r="O16" s="383">
        <f t="shared" si="2"/>
        <v>1042.0952</v>
      </c>
    </row>
    <row r="17" spans="1:15" ht="19.5" customHeight="1">
      <c r="A17" s="374">
        <v>11</v>
      </c>
      <c r="B17" s="387" t="s">
        <v>110</v>
      </c>
      <c r="C17" s="389">
        <v>13</v>
      </c>
      <c r="D17" s="390">
        <v>1868.1</v>
      </c>
      <c r="E17" s="391">
        <f>+MAX(C17,E9)</f>
        <v>475</v>
      </c>
      <c r="F17" s="392">
        <f>+E17*143.7</f>
        <v>68257.5</v>
      </c>
      <c r="G17" s="393">
        <v>98.85</v>
      </c>
      <c r="H17" s="394">
        <v>5026.3</v>
      </c>
      <c r="I17" s="391">
        <f>+MAX(G17,I7)</f>
        <v>156.52000000000001</v>
      </c>
      <c r="J17" s="395">
        <f>+I17*53.48</f>
        <v>8370.6895999999997</v>
      </c>
      <c r="K17" s="396">
        <v>5</v>
      </c>
      <c r="L17" s="391">
        <f>+MAX(K17,L8)</f>
        <v>5</v>
      </c>
      <c r="M17" s="381">
        <f t="shared" si="0"/>
        <v>1002.35</v>
      </c>
      <c r="N17" s="382">
        <f t="shared" si="1"/>
        <v>39.745199999999997</v>
      </c>
      <c r="O17" s="383">
        <f t="shared" si="2"/>
        <v>1042.0952</v>
      </c>
    </row>
    <row r="18" spans="1:15" ht="19.5" customHeight="1">
      <c r="A18" s="374">
        <v>12</v>
      </c>
      <c r="B18" s="387" t="s">
        <v>111</v>
      </c>
      <c r="C18" s="389">
        <v>601</v>
      </c>
      <c r="D18" s="390">
        <v>86363.7</v>
      </c>
      <c r="E18" s="391">
        <f>+MAX(C18,E7)</f>
        <v>601</v>
      </c>
      <c r="F18" s="392">
        <f>+E18*143.7</f>
        <v>86363.7</v>
      </c>
      <c r="G18" s="393">
        <v>133.21</v>
      </c>
      <c r="H18" s="394">
        <v>6669.38</v>
      </c>
      <c r="I18" s="391">
        <f>+MAX(G18,I7)</f>
        <v>156.52000000000001</v>
      </c>
      <c r="J18" s="395">
        <f>+I18*53.48</f>
        <v>8370.6895999999997</v>
      </c>
      <c r="K18" s="396">
        <v>5</v>
      </c>
      <c r="L18" s="391">
        <f>+MAX(K18,L7)</f>
        <v>5</v>
      </c>
      <c r="M18" s="381">
        <f t="shared" si="0"/>
        <v>1002.35</v>
      </c>
      <c r="N18" s="382">
        <f t="shared" si="1"/>
        <v>39.745199999999997</v>
      </c>
      <c r="O18" s="383">
        <f t="shared" si="2"/>
        <v>1042.0952</v>
      </c>
    </row>
    <row r="19" spans="1:15" ht="32.25" customHeight="1" thickBot="1">
      <c r="A19" s="397"/>
      <c r="B19" s="398" t="s">
        <v>94</v>
      </c>
      <c r="C19" s="399">
        <f t="shared" ref="C19:K19" si="3">SUM(C7:C18)</f>
        <v>614</v>
      </c>
      <c r="D19" s="400">
        <f t="shared" si="3"/>
        <v>88231.8</v>
      </c>
      <c r="E19" s="401">
        <f t="shared" si="3"/>
        <v>2674</v>
      </c>
      <c r="F19" s="402">
        <f>SUM(F7:F18)</f>
        <v>388344.10000000003</v>
      </c>
      <c r="G19" s="403">
        <f>SUM(G7:G18)</f>
        <v>232.06</v>
      </c>
      <c r="H19" s="400">
        <f>SUM(H7:H18)</f>
        <v>11695.68</v>
      </c>
      <c r="I19" s="401">
        <f>SUM(I7:I18)</f>
        <v>1350.54</v>
      </c>
      <c r="J19" s="404">
        <f>SUM(J7:J18)</f>
        <v>68031.059200000003</v>
      </c>
      <c r="K19" s="399">
        <f t="shared" si="3"/>
        <v>10</v>
      </c>
      <c r="L19" s="401">
        <f>SUM(L7:L18)</f>
        <v>61</v>
      </c>
      <c r="M19" s="404">
        <f>SUM(M7:M18)</f>
        <v>12228.670000000002</v>
      </c>
      <c r="N19" s="405">
        <f>SUM(N7:N18)</f>
        <v>484.89144000000005</v>
      </c>
      <c r="O19" s="404">
        <f>SUM(O7:O18)</f>
        <v>12713.561439999999</v>
      </c>
    </row>
    <row r="20" spans="1:15" ht="21.75" customHeight="1">
      <c r="B20" s="406"/>
      <c r="C20" s="407"/>
      <c r="D20" s="408"/>
      <c r="E20" s="407"/>
      <c r="F20" s="408">
        <f>ROUND(F19/1000,1)</f>
        <v>388.3</v>
      </c>
      <c r="G20" s="407"/>
      <c r="H20" s="408"/>
      <c r="I20" s="407"/>
      <c r="J20" s="408">
        <f>ROUND(J19/1000,1)</f>
        <v>68</v>
      </c>
      <c r="K20" s="407"/>
      <c r="L20" s="407"/>
      <c r="M20" s="408">
        <f>ROUND(M19/1000,1)</f>
        <v>12.2</v>
      </c>
      <c r="N20" s="408">
        <f t="shared" ref="N20:O20" si="4">ROUND(N19/1000,1)</f>
        <v>0.5</v>
      </c>
      <c r="O20" s="408">
        <f t="shared" si="4"/>
        <v>12.7</v>
      </c>
    </row>
    <row r="21" spans="1:15" ht="33.75" customHeight="1" thickBot="1">
      <c r="B21" s="549" t="s">
        <v>237</v>
      </c>
      <c r="C21" s="549"/>
      <c r="D21" s="549"/>
      <c r="E21" s="409"/>
      <c r="F21" s="410"/>
      <c r="H21" s="409"/>
      <c r="M21" s="408"/>
    </row>
    <row r="22" spans="1:15" s="365" customFormat="1" ht="34.5" customHeight="1">
      <c r="A22" s="411"/>
      <c r="B22" s="412" t="s">
        <v>129</v>
      </c>
      <c r="C22" s="413" t="s">
        <v>130</v>
      </c>
      <c r="D22" s="413" t="s">
        <v>209</v>
      </c>
      <c r="E22" s="413" t="s">
        <v>209</v>
      </c>
      <c r="F22" s="414" t="s">
        <v>209</v>
      </c>
      <c r="G22" s="413" t="s">
        <v>130</v>
      </c>
      <c r="H22" s="413" t="s">
        <v>209</v>
      </c>
      <c r="I22" s="413" t="s">
        <v>209</v>
      </c>
      <c r="J22" s="415" t="s">
        <v>209</v>
      </c>
      <c r="K22" s="413" t="s">
        <v>130</v>
      </c>
      <c r="L22" s="413" t="s">
        <v>209</v>
      </c>
      <c r="M22" s="416" t="s">
        <v>209</v>
      </c>
      <c r="N22" s="411" t="s">
        <v>209</v>
      </c>
      <c r="O22" s="415" t="s">
        <v>209</v>
      </c>
    </row>
    <row r="23" spans="1:15" ht="23.25" customHeight="1">
      <c r="A23" s="417">
        <v>1</v>
      </c>
      <c r="B23" s="418"/>
      <c r="C23" s="390"/>
      <c r="D23" s="383" t="s">
        <v>209</v>
      </c>
      <c r="E23" s="383" t="s">
        <v>209</v>
      </c>
      <c r="F23" s="377"/>
      <c r="G23" s="419"/>
      <c r="H23" s="383" t="s">
        <v>209</v>
      </c>
      <c r="I23" s="383" t="s">
        <v>209</v>
      </c>
      <c r="J23" s="420"/>
      <c r="K23" s="419"/>
      <c r="L23" s="383" t="s">
        <v>209</v>
      </c>
      <c r="M23" s="421"/>
      <c r="N23" s="417" t="s">
        <v>209</v>
      </c>
      <c r="O23" s="422" t="s">
        <v>209</v>
      </c>
    </row>
    <row r="24" spans="1:15" ht="23.25" customHeight="1">
      <c r="A24" s="417">
        <v>2</v>
      </c>
      <c r="B24" s="418"/>
      <c r="C24" s="390"/>
      <c r="D24" s="383" t="s">
        <v>209</v>
      </c>
      <c r="E24" s="383" t="s">
        <v>209</v>
      </c>
      <c r="F24" s="377"/>
      <c r="G24" s="419"/>
      <c r="H24" s="383" t="s">
        <v>209</v>
      </c>
      <c r="I24" s="383" t="s">
        <v>209</v>
      </c>
      <c r="J24" s="420"/>
      <c r="K24" s="419"/>
      <c r="L24" s="383" t="s">
        <v>209</v>
      </c>
      <c r="M24" s="421"/>
      <c r="N24" s="417" t="s">
        <v>209</v>
      </c>
      <c r="O24" s="422" t="s">
        <v>209</v>
      </c>
    </row>
    <row r="25" spans="1:15" s="373" customFormat="1" ht="23.25" customHeight="1">
      <c r="A25" s="374">
        <v>3</v>
      </c>
      <c r="B25" s="423"/>
      <c r="C25" s="424"/>
      <c r="D25" s="425" t="s">
        <v>209</v>
      </c>
      <c r="E25" s="425" t="s">
        <v>209</v>
      </c>
      <c r="F25" s="426"/>
      <c r="G25" s="427"/>
      <c r="H25" s="425" t="s">
        <v>209</v>
      </c>
      <c r="I25" s="425" t="s">
        <v>209</v>
      </c>
      <c r="J25" s="426"/>
      <c r="K25" s="427"/>
      <c r="L25" s="425" t="s">
        <v>209</v>
      </c>
      <c r="M25" s="428"/>
      <c r="N25" s="429" t="s">
        <v>209</v>
      </c>
      <c r="O25" s="430" t="s">
        <v>209</v>
      </c>
    </row>
    <row r="26" spans="1:15" s="365" customFormat="1" ht="24" customHeight="1">
      <c r="A26" s="431"/>
      <c r="B26" s="432" t="s">
        <v>71</v>
      </c>
      <c r="C26" s="433" t="s">
        <v>209</v>
      </c>
      <c r="D26" s="433" t="s">
        <v>209</v>
      </c>
      <c r="E26" s="433" t="s">
        <v>209</v>
      </c>
      <c r="F26" s="434">
        <f>SUM(F23:F25)</f>
        <v>0</v>
      </c>
      <c r="G26" s="435" t="s">
        <v>209</v>
      </c>
      <c r="H26" s="433" t="s">
        <v>209</v>
      </c>
      <c r="I26" s="433" t="s">
        <v>209</v>
      </c>
      <c r="J26" s="434">
        <f>SUM(J23:J25)</f>
        <v>0</v>
      </c>
      <c r="K26" s="435" t="s">
        <v>209</v>
      </c>
      <c r="L26" s="433" t="s">
        <v>209</v>
      </c>
      <c r="M26" s="436">
        <f>SUM(M23:M25)</f>
        <v>0</v>
      </c>
      <c r="N26" s="431" t="s">
        <v>209</v>
      </c>
      <c r="O26" s="437" t="s">
        <v>209</v>
      </c>
    </row>
    <row r="27" spans="1:15" s="365" customFormat="1" ht="27" customHeight="1" thickBot="1">
      <c r="A27" s="438"/>
      <c r="B27" s="439" t="s">
        <v>238</v>
      </c>
      <c r="C27" s="400"/>
      <c r="D27" s="400" t="s">
        <v>209</v>
      </c>
      <c r="E27" s="400" t="s">
        <v>209</v>
      </c>
      <c r="F27" s="402">
        <f>+F20-F26</f>
        <v>388.3</v>
      </c>
      <c r="G27" s="440" t="s">
        <v>209</v>
      </c>
      <c r="H27" s="400" t="s">
        <v>209</v>
      </c>
      <c r="I27" s="400" t="s">
        <v>209</v>
      </c>
      <c r="J27" s="402">
        <f>J20-J26</f>
        <v>68</v>
      </c>
      <c r="K27" s="440" t="s">
        <v>209</v>
      </c>
      <c r="L27" s="400" t="s">
        <v>209</v>
      </c>
      <c r="M27" s="404">
        <f>M20-M26</f>
        <v>12.2</v>
      </c>
      <c r="N27" s="438" t="s">
        <v>209</v>
      </c>
      <c r="O27" s="402">
        <f>+O20-M26</f>
        <v>12.7</v>
      </c>
    </row>
    <row r="28" spans="1:15" s="365" customFormat="1" ht="25.5" customHeight="1" thickBot="1">
      <c r="B28" s="441"/>
      <c r="F28" s="408"/>
      <c r="J28" s="442" t="s">
        <v>131</v>
      </c>
      <c r="K28" s="443"/>
      <c r="L28" s="443"/>
      <c r="M28" s="444">
        <f>+F26+J26+M26</f>
        <v>0</v>
      </c>
    </row>
    <row r="29" spans="1:15" s="365" customFormat="1" ht="20.25" customHeight="1">
      <c r="B29" s="441"/>
      <c r="F29" s="408"/>
      <c r="M29" s="408"/>
    </row>
    <row r="30" spans="1:15" s="406" customFormat="1" ht="25.5" customHeight="1">
      <c r="B30" s="445"/>
      <c r="C30" s="550" t="s">
        <v>2</v>
      </c>
      <c r="D30" s="550"/>
      <c r="E30" s="445"/>
      <c r="F30" s="445"/>
      <c r="G30" s="551"/>
      <c r="H30" s="551"/>
      <c r="I30" s="446"/>
      <c r="J30" s="552" t="str">
        <f>+'Ekamut-caxs'!C79</f>
        <v>Անահիտ Հովհաննիսյան</v>
      </c>
      <c r="K30" s="552"/>
      <c r="M30" s="410"/>
    </row>
    <row r="31" spans="1:15" s="365" customFormat="1">
      <c r="C31" s="447"/>
      <c r="D31" s="447"/>
      <c r="E31" s="448"/>
      <c r="F31" s="448"/>
      <c r="G31" s="553" t="s">
        <v>95</v>
      </c>
      <c r="H31" s="553"/>
      <c r="I31" s="449"/>
      <c r="J31" s="553" t="s">
        <v>112</v>
      </c>
      <c r="K31" s="553"/>
    </row>
    <row r="32" spans="1:15" s="406" customFormat="1" ht="23.25" customHeight="1">
      <c r="B32" s="445"/>
      <c r="C32" s="450" t="s">
        <v>6</v>
      </c>
      <c r="D32" s="450"/>
      <c r="E32" s="445"/>
      <c r="F32" s="445"/>
      <c r="G32" s="552"/>
      <c r="H32" s="552"/>
      <c r="I32" s="451"/>
      <c r="J32" s="552" t="str">
        <f>+'Ekamut-caxs'!C81</f>
        <v>Ռուզաննա Սաֆարյան</v>
      </c>
      <c r="K32" s="552"/>
    </row>
    <row r="33" spans="3:13" s="365" customFormat="1">
      <c r="C33" s="409"/>
      <c r="D33" s="409"/>
      <c r="G33" s="553" t="s">
        <v>95</v>
      </c>
      <c r="H33" s="553"/>
      <c r="I33" s="449"/>
      <c r="J33" s="553" t="s">
        <v>112</v>
      </c>
      <c r="K33" s="553"/>
    </row>
    <row r="34" spans="3:13">
      <c r="F34" s="452" t="s">
        <v>1</v>
      </c>
    </row>
    <row r="35" spans="3:13" ht="16.5" customHeight="1">
      <c r="C35" s="453" t="s">
        <v>113</v>
      </c>
      <c r="D35" s="453"/>
      <c r="E35" s="453" t="s">
        <v>114</v>
      </c>
      <c r="F35" s="453" t="s">
        <v>239</v>
      </c>
      <c r="I35" s="454" t="s">
        <v>115</v>
      </c>
      <c r="J35" s="455" t="s">
        <v>222</v>
      </c>
      <c r="K35" s="455"/>
      <c r="L35" s="455" t="s">
        <v>223</v>
      </c>
      <c r="M35" s="455" t="s">
        <v>224</v>
      </c>
    </row>
    <row r="36" spans="3:13" ht="16.5" customHeight="1">
      <c r="C36" s="453" t="s">
        <v>116</v>
      </c>
      <c r="D36" s="453"/>
      <c r="E36" s="453" t="s">
        <v>114</v>
      </c>
      <c r="F36" s="453" t="s">
        <v>240</v>
      </c>
      <c r="I36" s="548" t="s">
        <v>241</v>
      </c>
      <c r="J36" s="548"/>
      <c r="K36" s="455"/>
      <c r="L36" s="548" t="s">
        <v>242</v>
      </c>
      <c r="M36" s="548"/>
    </row>
    <row r="37" spans="3:13">
      <c r="C37" s="453"/>
      <c r="D37" s="453"/>
      <c r="E37" s="548" t="s">
        <v>243</v>
      </c>
      <c r="F37" s="548"/>
      <c r="I37" s="548"/>
      <c r="J37" s="548"/>
      <c r="K37" s="455"/>
      <c r="L37" s="548"/>
      <c r="M37" s="548"/>
    </row>
    <row r="38" spans="3:13">
      <c r="C38" s="453"/>
      <c r="D38" s="453"/>
      <c r="E38" s="548"/>
      <c r="F38" s="548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A19" sqref="A19:XFD19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19" t="s">
        <v>69</v>
      </c>
      <c r="B1" s="519"/>
      <c r="C1" s="519"/>
      <c r="D1" s="519"/>
    </row>
    <row r="2" spans="1:5" ht="23.25" customHeight="1">
      <c r="A2" s="522" t="str">
        <f>+'Ekamut-caxs'!A14:D14</f>
        <v xml:space="preserve">ՀՀ Երևանի «Կենտրոն» վարչական շրջանի N 22 գրադարան ՀՈԱԿ-ի </v>
      </c>
      <c r="B2" s="522"/>
      <c r="C2" s="522"/>
      <c r="D2" s="522"/>
    </row>
    <row r="3" spans="1:5" ht="28.5" customHeight="1">
      <c r="A3" s="522" t="s">
        <v>255</v>
      </c>
      <c r="B3" s="522"/>
      <c r="C3" s="522"/>
      <c r="D3" s="522"/>
    </row>
    <row r="5" spans="1:5">
      <c r="D5" s="183" t="s">
        <v>128</v>
      </c>
    </row>
    <row r="6" spans="1:5" ht="124.5" customHeight="1">
      <c r="A6" s="279" t="s">
        <v>3</v>
      </c>
      <c r="B6" s="279" t="s">
        <v>98</v>
      </c>
      <c r="C6" s="279" t="s">
        <v>261</v>
      </c>
      <c r="D6" s="279" t="s">
        <v>262</v>
      </c>
    </row>
    <row r="7" spans="1:5">
      <c r="A7" s="279">
        <v>1</v>
      </c>
      <c r="B7" s="279">
        <v>2</v>
      </c>
      <c r="C7" s="279">
        <v>3</v>
      </c>
      <c r="D7" s="279">
        <v>4</v>
      </c>
    </row>
    <row r="8" spans="1:5" ht="24.75" customHeight="1">
      <c r="A8" s="234">
        <v>1</v>
      </c>
      <c r="B8" s="30" t="s">
        <v>256</v>
      </c>
      <c r="C8" s="230">
        <v>12512.5</v>
      </c>
      <c r="D8" s="230"/>
    </row>
    <row r="9" spans="1:5" s="285" customFormat="1" ht="25.5" customHeight="1">
      <c r="A9" s="282">
        <v>2</v>
      </c>
      <c r="B9" s="283" t="s">
        <v>193</v>
      </c>
      <c r="C9" s="479">
        <v>1266.5999999999999</v>
      </c>
      <c r="D9" s="479"/>
      <c r="E9" s="284"/>
    </row>
    <row r="10" spans="1:5" s="285" customFormat="1" ht="25.5" customHeight="1">
      <c r="A10" s="282">
        <v>3</v>
      </c>
      <c r="B10" s="283" t="s">
        <v>189</v>
      </c>
      <c r="C10" s="479">
        <v>1266.7</v>
      </c>
      <c r="D10" s="479"/>
      <c r="E10" s="284"/>
    </row>
    <row r="11" spans="1:5" s="168" customFormat="1" ht="31.5" customHeight="1">
      <c r="A11" s="212"/>
      <c r="B11" s="280" t="s">
        <v>190</v>
      </c>
      <c r="C11" s="281">
        <f>ROUND(SUM(C8:C10),1)</f>
        <v>15045.8</v>
      </c>
      <c r="D11" s="281">
        <f>ROUND(SUM(D8:D10),1)</f>
        <v>0</v>
      </c>
    </row>
    <row r="13" spans="1:5" ht="19.5" customHeight="1"/>
    <row r="14" spans="1:5" ht="21.75" customHeight="1">
      <c r="B14" s="563"/>
      <c r="C14" s="563"/>
      <c r="D14" s="563"/>
    </row>
    <row r="17" spans="2:4" ht="25.5" customHeight="1">
      <c r="B17" s="286" t="s">
        <v>191</v>
      </c>
      <c r="D17" s="287" t="str">
        <f>+'Ekamut-caxs'!C79</f>
        <v>Անահիտ Հովհաննիսյան</v>
      </c>
    </row>
    <row r="18" spans="2:4" ht="18.75" customHeight="1">
      <c r="B18" s="139" t="s">
        <v>4</v>
      </c>
      <c r="D18" s="350" t="str">
        <f>+'Ekamut-caxs'!C80</f>
        <v>/անուն, ազգանուն/</v>
      </c>
    </row>
    <row r="19" spans="2:4" ht="23.25" customHeight="1">
      <c r="B19" s="168" t="s">
        <v>6</v>
      </c>
      <c r="D19" s="287" t="str">
        <f>+'Ekamut-caxs'!C81</f>
        <v>Ռուզաննա Սաֆարյան</v>
      </c>
    </row>
    <row r="20" spans="2:4" ht="14.25">
      <c r="C20" s="168" t="s">
        <v>1</v>
      </c>
      <c r="D20" s="350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A19" sqref="A19:XFD19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6" s="291" customFormat="1" ht="24" customHeight="1">
      <c r="A1" s="565" t="s">
        <v>69</v>
      </c>
      <c r="B1" s="565"/>
      <c r="C1" s="565"/>
      <c r="D1" s="565"/>
      <c r="E1" s="565"/>
      <c r="F1" s="565"/>
    </row>
    <row r="2" spans="1:6" ht="29.25" customHeight="1">
      <c r="A2" s="566" t="str">
        <f>+'Ekamut-caxs'!A14:D14</f>
        <v xml:space="preserve">ՀՀ Երևանի «Կենտրոն» վարչական շրջանի N 22 գրադարան ՀՈԱԿ-ի </v>
      </c>
      <c r="B2" s="566"/>
      <c r="C2" s="566"/>
      <c r="D2" s="566"/>
      <c r="E2" s="566"/>
      <c r="F2" s="566"/>
    </row>
    <row r="3" spans="1:6" ht="24.75" customHeight="1">
      <c r="A3" s="566" t="s">
        <v>257</v>
      </c>
      <c r="B3" s="566"/>
      <c r="C3" s="566"/>
      <c r="D3" s="566"/>
      <c r="E3" s="566"/>
      <c r="F3" s="566"/>
    </row>
    <row r="5" spans="1:6" ht="15.75" thickBot="1"/>
    <row r="6" spans="1:6" ht="68.25" customHeight="1">
      <c r="A6" s="294" t="s">
        <v>3</v>
      </c>
      <c r="B6" s="295" t="s">
        <v>195</v>
      </c>
      <c r="C6" s="296" t="s">
        <v>196</v>
      </c>
      <c r="D6" s="294" t="s">
        <v>124</v>
      </c>
      <c r="E6" s="295" t="s">
        <v>197</v>
      </c>
      <c r="F6" s="296" t="s">
        <v>198</v>
      </c>
    </row>
    <row r="7" spans="1:6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6" ht="25.5" customHeight="1">
      <c r="A8" s="302">
        <v>1.1000000000000001</v>
      </c>
      <c r="B8" s="303"/>
      <c r="C8" s="304"/>
      <c r="D8" s="302"/>
      <c r="E8" s="305"/>
      <c r="F8" s="306"/>
    </row>
    <row r="9" spans="1:6" ht="25.5" customHeight="1">
      <c r="A9" s="302">
        <v>1.2</v>
      </c>
      <c r="B9" s="303"/>
      <c r="C9" s="304"/>
      <c r="D9" s="302"/>
      <c r="E9" s="305"/>
      <c r="F9" s="306"/>
    </row>
    <row r="10" spans="1:6" ht="25.5" customHeight="1">
      <c r="A10" s="302">
        <v>1.3</v>
      </c>
      <c r="B10" s="303"/>
      <c r="C10" s="304"/>
      <c r="D10" s="302"/>
      <c r="E10" s="305"/>
      <c r="F10" s="306"/>
    </row>
    <row r="11" spans="1:6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6" ht="21.75" customHeight="1">
      <c r="A12" s="302">
        <v>2.1</v>
      </c>
      <c r="B12" s="303"/>
      <c r="C12" s="304"/>
      <c r="D12" s="302"/>
      <c r="E12" s="305"/>
      <c r="F12" s="306"/>
    </row>
    <row r="13" spans="1:6" ht="21.75" customHeight="1">
      <c r="A13" s="302">
        <v>2.2000000000000002</v>
      </c>
      <c r="B13" s="303"/>
      <c r="C13" s="304"/>
      <c r="D13" s="302"/>
      <c r="E13" s="305"/>
      <c r="F13" s="306"/>
    </row>
    <row r="14" spans="1:6" ht="21.75" customHeight="1">
      <c r="A14" s="302">
        <v>2.2999999999999998</v>
      </c>
      <c r="B14" s="303"/>
      <c r="C14" s="304"/>
      <c r="D14" s="302"/>
      <c r="E14" s="305"/>
      <c r="F14" s="306"/>
    </row>
    <row r="15" spans="1:6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6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71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291" t="s">
        <v>199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67" t="s">
        <v>2</v>
      </c>
      <c r="D28" s="567" t="str">
        <f>+'Ekamut-caxs'!C79</f>
        <v>Անահիտ Հովհաննիսյան</v>
      </c>
      <c r="E28" s="567"/>
    </row>
    <row r="29" spans="1:6" ht="11.25" customHeight="1">
      <c r="B29" s="311" t="s">
        <v>4</v>
      </c>
      <c r="D29" s="568" t="s">
        <v>5</v>
      </c>
      <c r="E29" s="568"/>
    </row>
    <row r="30" spans="1:6" ht="24" customHeight="1">
      <c r="B30" s="301" t="s">
        <v>6</v>
      </c>
      <c r="D30" s="567" t="str">
        <f>+'Ekamut-caxs'!C81</f>
        <v>Ռուզաննա Սաֆարյան</v>
      </c>
      <c r="E30" s="567"/>
    </row>
    <row r="31" spans="1:6" ht="16.5" customHeight="1">
      <c r="B31" s="293" t="s">
        <v>200</v>
      </c>
      <c r="D31" s="564" t="s">
        <v>5</v>
      </c>
      <c r="E31" s="564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https://mul2.yerevan.am/tasks/1207127/oneclick/22 gradaran.xlsx?token=abd3768efb6a6286c734f1788c53cfeb</cp:keywords>
  <cp:lastModifiedBy>Lusine Petrosyan</cp:lastModifiedBy>
  <cp:lastPrinted>2023-12-18T13:27:03Z</cp:lastPrinted>
  <dcterms:created xsi:type="dcterms:W3CDTF">1996-10-14T23:33:28Z</dcterms:created>
  <dcterms:modified xsi:type="dcterms:W3CDTF">2023-12-21T05:34:47Z</dcterms:modified>
</cp:coreProperties>
</file>